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КСП 2022\07. Решение 166 от 25.12.2020\"/>
    </mc:Choice>
  </mc:AlternateContent>
  <bookViews>
    <workbookView xWindow="0" yWindow="0" windowWidth="14370" windowHeight="11760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  <sheet name="прил6" sheetId="7" r:id="rId6"/>
    <sheet name="Лист1" sheetId="8" state="hidden" r:id="rId7"/>
  </sheets>
  <definedNames>
    <definedName name="_xlnm._FilterDatabase" localSheetId="0" hidden="1">'прил 1 '!$A$9:$L$9</definedName>
    <definedName name="_xlnm._FilterDatabase" localSheetId="3" hidden="1">'прил 4'!$A$12:$K$58</definedName>
    <definedName name="_xlnm._FilterDatabase" localSheetId="4" hidden="1">'прил 5'!$A$10:$WVP$81</definedName>
    <definedName name="_xlnm._FilterDatabase" localSheetId="2" hidden="1">'приложение 3'!$A$7:$K$81</definedName>
    <definedName name="_xlnm.Print_Area" localSheetId="1">'прил  2'!$A$1:$E$20</definedName>
    <definedName name="_xlnm.Print_Area" localSheetId="0">'прил 1 '!$A$1:$H$61</definedName>
    <definedName name="_xlnm.Print_Area" localSheetId="3">'прил 4'!$A$1:$I$60</definedName>
    <definedName name="_xlnm.Print_Area" localSheetId="4">'прил 5'!$A$1:$H$82</definedName>
    <definedName name="_xlnm.Print_Area" localSheetId="2">'приложение 3'!$A$1:$H$83</definedName>
  </definedNames>
  <calcPr calcId="152511"/>
</workbook>
</file>

<file path=xl/calcChain.xml><?xml version="1.0" encoding="utf-8"?>
<calcChain xmlns="http://schemas.openxmlformats.org/spreadsheetml/2006/main">
  <c r="F24" i="6" l="1"/>
  <c r="G65" i="3" l="1"/>
  <c r="H65" i="3"/>
  <c r="G35" i="2"/>
  <c r="F65" i="3" s="1"/>
  <c r="A35" i="2"/>
  <c r="F37" i="1"/>
  <c r="F36" i="1" s="1"/>
  <c r="F61" i="1"/>
  <c r="F54" i="1"/>
  <c r="F24" i="1"/>
  <c r="F14" i="1"/>
  <c r="F13" i="1"/>
  <c r="F11" i="1"/>
  <c r="F22" i="6" l="1"/>
  <c r="F19" i="6"/>
  <c r="F16" i="6"/>
  <c r="G53" i="6" l="1"/>
  <c r="H53" i="6"/>
  <c r="F53" i="6"/>
  <c r="F55" i="1"/>
  <c r="F56" i="3" l="1"/>
  <c r="F55" i="3"/>
  <c r="G16" i="2"/>
  <c r="G15" i="2"/>
  <c r="F74" i="1"/>
  <c r="F43" i="1"/>
  <c r="F25" i="1"/>
  <c r="F58" i="3" s="1"/>
  <c r="F26" i="1"/>
  <c r="F75" i="1"/>
  <c r="F60" i="1"/>
  <c r="F49" i="1"/>
  <c r="F34" i="1"/>
  <c r="G24" i="2" l="1"/>
  <c r="H47" i="2"/>
  <c r="G32" i="3" s="1"/>
  <c r="G58" i="1"/>
  <c r="J17" i="7" l="1"/>
  <c r="G17" i="7"/>
  <c r="D17" i="7"/>
  <c r="I16" i="7"/>
  <c r="F16" i="7"/>
  <c r="I15" i="7"/>
  <c r="F15" i="7"/>
  <c r="C15" i="7"/>
  <c r="I14" i="7"/>
  <c r="F14" i="7"/>
  <c r="C14" i="7"/>
  <c r="I13" i="7"/>
  <c r="F13" i="7"/>
  <c r="C13" i="7"/>
  <c r="I12" i="7"/>
  <c r="F12" i="7"/>
  <c r="C12" i="7"/>
  <c r="K17" i="7"/>
  <c r="F11" i="7"/>
  <c r="E17" i="7"/>
  <c r="C11" i="7"/>
  <c r="G61" i="1"/>
  <c r="H45" i="2" s="1"/>
  <c r="G49" i="3" s="1"/>
  <c r="G57" i="1"/>
  <c r="H58" i="1"/>
  <c r="I47" i="2" s="1"/>
  <c r="H32" i="3" s="1"/>
  <c r="C17" i="7" l="1"/>
  <c r="F17" i="7"/>
  <c r="H17" i="7"/>
  <c r="I11" i="7"/>
  <c r="I17" i="7" s="1"/>
  <c r="G52" i="6" l="1"/>
  <c r="G34" i="2" l="1"/>
  <c r="H48" i="2"/>
  <c r="I48" i="2"/>
  <c r="G48" i="2"/>
  <c r="A48" i="2"/>
  <c r="F64" i="3"/>
  <c r="A30" i="3"/>
  <c r="F30" i="3"/>
  <c r="F29" i="3" s="1"/>
  <c r="H29" i="3"/>
  <c r="G29" i="3"/>
  <c r="F35" i="3"/>
  <c r="F26" i="3"/>
  <c r="F25" i="3"/>
  <c r="F19" i="3"/>
  <c r="F81" i="1"/>
  <c r="G58" i="2" s="1"/>
  <c r="F64" i="1"/>
  <c r="F52" i="1"/>
  <c r="F79" i="3" s="1"/>
  <c r="F32" i="1"/>
  <c r="F47" i="6"/>
  <c r="F46" i="6" s="1"/>
  <c r="G40" i="2" l="1"/>
  <c r="I54" i="2"/>
  <c r="H54" i="2"/>
  <c r="G54" i="2"/>
  <c r="F54" i="2"/>
  <c r="D54" i="2"/>
  <c r="C54" i="2"/>
  <c r="A54" i="2"/>
  <c r="A52" i="2"/>
  <c r="A51" i="2"/>
  <c r="G42" i="2"/>
  <c r="G41" i="2"/>
  <c r="G25" i="2"/>
  <c r="G23" i="2"/>
  <c r="F61" i="3"/>
  <c r="F57" i="3"/>
  <c r="F46" i="3"/>
  <c r="F44" i="3"/>
  <c r="A25" i="3"/>
  <c r="A27" i="3"/>
  <c r="A26" i="3"/>
  <c r="G45" i="2"/>
  <c r="G44" i="2"/>
  <c r="F23" i="1"/>
  <c r="F48" i="3" l="1"/>
  <c r="F49" i="3"/>
  <c r="F71" i="1"/>
  <c r="F27" i="3" s="1"/>
  <c r="F52" i="6"/>
  <c r="F67" i="1"/>
  <c r="G50" i="2" s="1"/>
  <c r="F72" i="1"/>
  <c r="F69" i="1" s="1"/>
  <c r="F47" i="1"/>
  <c r="F50" i="6"/>
  <c r="F40" i="3" l="1"/>
  <c r="G38" i="2"/>
  <c r="G49" i="2"/>
  <c r="F60" i="3"/>
  <c r="F10" i="1"/>
  <c r="G14" i="2"/>
  <c r="G31" i="3"/>
  <c r="G28" i="3" s="1"/>
  <c r="H31" i="3"/>
  <c r="F31" i="3"/>
  <c r="F28" i="3" s="1"/>
  <c r="F43" i="3"/>
  <c r="H43" i="3"/>
  <c r="G43" i="3"/>
  <c r="H28" i="3" l="1"/>
  <c r="G80" i="3"/>
  <c r="H80" i="3"/>
  <c r="F80" i="3"/>
  <c r="G77" i="3"/>
  <c r="H77" i="3"/>
  <c r="F77" i="3"/>
  <c r="F74" i="3"/>
  <c r="F17" i="3"/>
  <c r="F16" i="3" s="1"/>
  <c r="G23" i="3"/>
  <c r="H23" i="3"/>
  <c r="G24" i="3"/>
  <c r="H24" i="3"/>
  <c r="F24" i="3"/>
  <c r="F23" i="3"/>
  <c r="E23" i="3"/>
  <c r="E24" i="3" s="1"/>
  <c r="E25" i="3" s="1"/>
  <c r="D23" i="3"/>
  <c r="D24" i="3" s="1"/>
  <c r="D25" i="3" s="1"/>
  <c r="C24" i="3"/>
  <c r="C23" i="3"/>
  <c r="B24" i="3"/>
  <c r="B23" i="3"/>
  <c r="A24" i="3"/>
  <c r="A23" i="3"/>
  <c r="F22" i="3"/>
  <c r="F54" i="3"/>
  <c r="F53" i="3" s="1"/>
  <c r="G54" i="3"/>
  <c r="G53" i="3" s="1"/>
  <c r="H54" i="3"/>
  <c r="H53" i="3" s="1"/>
  <c r="G51" i="3"/>
  <c r="H51" i="3"/>
  <c r="G39" i="3"/>
  <c r="G38" i="3" s="1"/>
  <c r="H39" i="3"/>
  <c r="H38" i="3" s="1"/>
  <c r="F39" i="3"/>
  <c r="F38" i="3" s="1"/>
  <c r="G36" i="3"/>
  <c r="H36" i="3"/>
  <c r="F36" i="3"/>
  <c r="G34" i="3"/>
  <c r="H34" i="3"/>
  <c r="F34" i="3"/>
  <c r="G18" i="3"/>
  <c r="H18" i="3"/>
  <c r="F18" i="3"/>
  <c r="G16" i="3"/>
  <c r="H16" i="3"/>
  <c r="G13" i="3"/>
  <c r="G12" i="3" s="1"/>
  <c r="H13" i="3"/>
  <c r="H12" i="3" s="1"/>
  <c r="G47" i="3"/>
  <c r="H47" i="3"/>
  <c r="F47" i="3"/>
  <c r="A55" i="2"/>
  <c r="A53" i="2"/>
  <c r="C53" i="2"/>
  <c r="D53" i="2"/>
  <c r="E53" i="2"/>
  <c r="F53" i="2"/>
  <c r="C55" i="2"/>
  <c r="D55" i="2"/>
  <c r="E55" i="2"/>
  <c r="F55" i="2"/>
  <c r="H53" i="2"/>
  <c r="I53" i="2"/>
  <c r="H55" i="2"/>
  <c r="I55" i="2"/>
  <c r="G55" i="2"/>
  <c r="G53" i="2"/>
  <c r="G56" i="2"/>
  <c r="G37" i="2"/>
  <c r="G33" i="2"/>
  <c r="G32" i="2"/>
  <c r="G31" i="2"/>
  <c r="G21" i="3" l="1"/>
  <c r="F21" i="3"/>
  <c r="F20" i="3" s="1"/>
  <c r="H42" i="3"/>
  <c r="G42" i="3"/>
  <c r="F15" i="3"/>
  <c r="H15" i="3"/>
  <c r="G33" i="3"/>
  <c r="H33" i="3"/>
  <c r="F63" i="3"/>
  <c r="F62" i="3" s="1"/>
  <c r="H63" i="3"/>
  <c r="H62" i="3" s="1"/>
  <c r="G63" i="3"/>
  <c r="G62" i="3" s="1"/>
  <c r="F33" i="3"/>
  <c r="H21" i="3"/>
  <c r="H20" i="3" s="1"/>
  <c r="G20" i="3"/>
  <c r="G15" i="3"/>
  <c r="G69" i="1"/>
  <c r="H69" i="1"/>
  <c r="G11" i="3" l="1"/>
  <c r="H11" i="3"/>
  <c r="F52" i="3"/>
  <c r="F51" i="3" s="1"/>
  <c r="F42" i="3" s="1"/>
  <c r="G39" i="2"/>
  <c r="G13" i="2" s="1"/>
  <c r="H80" i="1"/>
  <c r="H79" i="1" s="1"/>
  <c r="G80" i="1"/>
  <c r="F80" i="1"/>
  <c r="F79" i="1" s="1"/>
  <c r="G79" i="1"/>
  <c r="F78" i="1"/>
  <c r="H77" i="1"/>
  <c r="G77" i="1"/>
  <c r="G76" i="1" s="1"/>
  <c r="H76" i="1"/>
  <c r="H68" i="1"/>
  <c r="G68" i="1"/>
  <c r="F68" i="1"/>
  <c r="J68" i="1" s="1"/>
  <c r="H66" i="1"/>
  <c r="G66" i="1"/>
  <c r="F66" i="1"/>
  <c r="H63" i="1"/>
  <c r="G63" i="1"/>
  <c r="F63" i="1"/>
  <c r="F53" i="1"/>
  <c r="H53" i="1"/>
  <c r="G53" i="1"/>
  <c r="H51" i="1"/>
  <c r="G51" i="1"/>
  <c r="F51" i="1"/>
  <c r="H48" i="1"/>
  <c r="G48" i="1"/>
  <c r="F48" i="1"/>
  <c r="H47" i="1"/>
  <c r="H45" i="1" s="1"/>
  <c r="H44" i="1" s="1"/>
  <c r="G47" i="1"/>
  <c r="G45" i="1" s="1"/>
  <c r="F45" i="1"/>
  <c r="H42" i="1"/>
  <c r="G42" i="1"/>
  <c r="F42" i="1"/>
  <c r="H40" i="1"/>
  <c r="G40" i="1"/>
  <c r="F40" i="1"/>
  <c r="H36" i="1"/>
  <c r="H35" i="1" s="1"/>
  <c r="G36" i="1"/>
  <c r="G35" i="1" s="1"/>
  <c r="F35" i="1"/>
  <c r="H24" i="1"/>
  <c r="H23" i="1" s="1"/>
  <c r="G24" i="1"/>
  <c r="G23" i="1" s="1"/>
  <c r="H21" i="1"/>
  <c r="G21" i="1"/>
  <c r="F21" i="1"/>
  <c r="H18" i="1"/>
  <c r="G18" i="1"/>
  <c r="F18" i="1"/>
  <c r="H14" i="1"/>
  <c r="G14" i="1"/>
  <c r="H12" i="1"/>
  <c r="G12" i="1"/>
  <c r="G10" i="1"/>
  <c r="F77" i="1" l="1"/>
  <c r="F76" i="1" s="1"/>
  <c r="F14" i="3"/>
  <c r="F13" i="3" s="1"/>
  <c r="F12" i="3" s="1"/>
  <c r="F11" i="3" s="1"/>
  <c r="G50" i="1"/>
  <c r="F12" i="1"/>
  <c r="F9" i="1" s="1"/>
  <c r="G62" i="1"/>
  <c r="H50" i="1"/>
  <c r="H9" i="1"/>
  <c r="F39" i="1"/>
  <c r="G44" i="1"/>
  <c r="H39" i="1"/>
  <c r="F50" i="1"/>
  <c r="F62" i="1"/>
  <c r="H62" i="1"/>
  <c r="G39" i="1"/>
  <c r="F44" i="1"/>
  <c r="G9" i="1"/>
  <c r="J10" i="1" l="1"/>
  <c r="F8" i="1"/>
  <c r="J9" i="1"/>
  <c r="G8" i="1"/>
  <c r="K11" i="3" s="1"/>
  <c r="H8" i="1"/>
  <c r="H51" i="6"/>
  <c r="H48" i="6" s="1"/>
  <c r="G51" i="6"/>
  <c r="G48" i="6" s="1"/>
  <c r="F51" i="6"/>
  <c r="F48" i="6" s="1"/>
  <c r="H49" i="6"/>
  <c r="G49" i="6"/>
  <c r="F49" i="6"/>
  <c r="H43" i="6"/>
  <c r="G43" i="6"/>
  <c r="F43" i="6"/>
  <c r="H41" i="6"/>
  <c r="G41" i="6"/>
  <c r="F41" i="6"/>
  <c r="H40" i="6"/>
  <c r="G40" i="6"/>
  <c r="F40" i="6"/>
  <c r="H36" i="6"/>
  <c r="G36" i="6"/>
  <c r="F36" i="6"/>
  <c r="H33" i="6"/>
  <c r="H32" i="6" s="1"/>
  <c r="G33" i="6"/>
  <c r="F33" i="6"/>
  <c r="F32" i="6" s="1"/>
  <c r="G32" i="6"/>
  <c r="H30" i="6"/>
  <c r="G30" i="6"/>
  <c r="F30" i="6"/>
  <c r="H29" i="6"/>
  <c r="H28" i="6" s="1"/>
  <c r="G29" i="6"/>
  <c r="G28" i="6" s="1"/>
  <c r="F29" i="6"/>
  <c r="H26" i="6"/>
  <c r="H25" i="6" s="1"/>
  <c r="G26" i="6"/>
  <c r="F26" i="6"/>
  <c r="F25" i="6" s="1"/>
  <c r="G25" i="6"/>
  <c r="H23" i="6"/>
  <c r="G23" i="6"/>
  <c r="F23" i="6"/>
  <c r="H21" i="6"/>
  <c r="H20" i="6" s="1"/>
  <c r="G21" i="6"/>
  <c r="G20" i="6" s="1"/>
  <c r="F21" i="6"/>
  <c r="H18" i="6"/>
  <c r="G18" i="6"/>
  <c r="F18" i="6"/>
  <c r="H15" i="6"/>
  <c r="G15" i="6"/>
  <c r="F15" i="6"/>
  <c r="H14" i="6"/>
  <c r="G14" i="6"/>
  <c r="F14" i="6"/>
  <c r="H12" i="6"/>
  <c r="H11" i="6" s="1"/>
  <c r="G12" i="6"/>
  <c r="F12" i="6"/>
  <c r="F11" i="6" s="1"/>
  <c r="G11" i="6"/>
  <c r="F35" i="6"/>
  <c r="G35" i="6"/>
  <c r="H35" i="6"/>
  <c r="H17" i="6" l="1"/>
  <c r="F20" i="6"/>
  <c r="F17" i="6" s="1"/>
  <c r="L11" i="3"/>
  <c r="L9" i="1"/>
  <c r="J11" i="3"/>
  <c r="F28" i="6"/>
  <c r="H39" i="6"/>
  <c r="H38" i="6" s="1"/>
  <c r="H55" i="6" s="1"/>
  <c r="G17" i="6"/>
  <c r="G10" i="6" s="1"/>
  <c r="H10" i="6"/>
  <c r="F39" i="6"/>
  <c r="F38" i="6" s="1"/>
  <c r="G39" i="6"/>
  <c r="G38" i="6" s="1"/>
  <c r="G55" i="6" l="1"/>
  <c r="F55" i="6"/>
  <c r="F10" i="6"/>
  <c r="I13" i="2"/>
  <c r="H13" i="2"/>
  <c r="J13" i="2" l="1"/>
  <c r="I12" i="2"/>
  <c r="H12" i="2"/>
  <c r="D18" i="5"/>
  <c r="E18" i="5" l="1"/>
  <c r="L10" i="6"/>
  <c r="K10" i="6"/>
  <c r="G12" i="2" l="1"/>
  <c r="C18" i="5"/>
  <c r="J10" i="6"/>
  <c r="C14" i="5"/>
  <c r="C12" i="5" s="1"/>
  <c r="E14" i="5"/>
  <c r="E12" i="5" s="1"/>
  <c r="D14" i="5"/>
  <c r="D13" i="5" s="1"/>
  <c r="E17" i="5"/>
  <c r="D17" i="5"/>
  <c r="E16" i="5"/>
  <c r="D16" i="5"/>
  <c r="E15" i="5"/>
  <c r="D15" i="5"/>
  <c r="E13" i="5" l="1"/>
  <c r="E11" i="5"/>
  <c r="E10" i="5" s="1"/>
  <c r="E9" i="5" s="1"/>
  <c r="D11" i="5"/>
  <c r="D10" i="5" s="1"/>
  <c r="D9" i="5" s="1"/>
  <c r="D12" i="5"/>
  <c r="C11" i="5"/>
  <c r="C10" i="5" s="1"/>
  <c r="C13" i="5"/>
  <c r="C17" i="5" l="1"/>
  <c r="C9" i="5"/>
  <c r="G9" i="5" s="1"/>
  <c r="C15" i="5"/>
  <c r="C16" i="5"/>
</calcChain>
</file>

<file path=xl/sharedStrings.xml><?xml version="1.0" encoding="utf-8"?>
<sst xmlns="http://schemas.openxmlformats.org/spreadsheetml/2006/main" count="1024" uniqueCount="358">
  <si>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</si>
  <si>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</si>
  <si>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</si>
  <si>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</si>
  <si>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</si>
  <si>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</si>
  <si>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</si>
  <si>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</si>
  <si>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</si>
  <si>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</si>
  <si>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</si>
  <si>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</si>
  <si>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</si>
  <si>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</si>
  <si>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</si>
  <si>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</si>
  <si>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</si>
  <si>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</si>
  <si>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</si>
  <si>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</si>
  <si>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</si>
  <si>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</si>
  <si>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</si>
  <si>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</si>
  <si>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</si>
  <si>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</si>
  <si>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</si>
  <si>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</si>
  <si>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</si>
  <si>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</si>
  <si>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</si>
  <si>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</si>
  <si>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</si>
  <si>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</si>
  <si>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</si>
  <si>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</si>
  <si>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</si>
  <si>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</si>
  <si>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</si>
  <si>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</si>
  <si>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</si>
  <si>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</si>
  <si>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</si>
  <si>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</si>
  <si>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</si>
  <si>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</si>
  <si>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</si>
  <si>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</si>
  <si>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</si>
  <si>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</si>
  <si>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</si>
  <si>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</si>
  <si>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</si>
  <si>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</si>
  <si>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</si>
  <si>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</si>
  <si>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</si>
  <si>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</si>
  <si>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</si>
  <si>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</si>
  <si>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</si>
  <si>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</si>
  <si>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</si>
  <si>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</si>
  <si>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</si>
  <si>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</si>
  <si>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</si>
  <si>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</si>
  <si>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</si>
  <si>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</si>
  <si>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</si>
  <si>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</si>
  <si>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</si>
  <si>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</si>
  <si>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</si>
  <si>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</si>
  <si>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</si>
  <si>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</si>
  <si>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</si>
  <si>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</si>
  <si>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</si>
  <si>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</si>
  <si>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</si>
  <si>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</si>
  <si>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</si>
  <si>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</si>
  <si>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</si>
  <si>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</si>
  <si>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</si>
  <si>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</si>
  <si>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</si>
  <si>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</si>
  <si>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</si>
  <si>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</si>
  <si>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</si>
  <si>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</si>
  <si>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</si>
  <si>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</si>
  <si>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</si>
  <si>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</si>
  <si>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</si>
  <si>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</si>
  <si>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</si>
  <si>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</si>
  <si>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</si>
  <si>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</si>
  <si>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</si>
  <si>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</si>
  <si>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</si>
  <si>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</si>
  <si>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</si>
  <si>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</si>
  <si>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</si>
  <si>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</si>
  <si>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</si>
  <si>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</si>
  <si>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</si>
  <si>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</si>
  <si>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</si>
  <si>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</si>
  <si>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</si>
  <si>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</si>
  <si>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</si>
  <si>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</si>
  <si>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</si>
  <si>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</si>
  <si>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</si>
  <si>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</si>
  <si>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</si>
  <si>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</si>
  <si>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</si>
  <si>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</si>
  <si>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</si>
  <si>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</si>
  <si>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</si>
  <si>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</si>
  <si>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</si>
  <si>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</si>
  <si>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</si>
  <si>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</si>
  <si>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</si>
  <si>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</si>
  <si>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</si>
  <si>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</si>
  <si>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2020 год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</si>
  <si>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</si>
  <si>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</si>
  <si>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</si>
  <si>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951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</si>
  <si>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</si>
  <si>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</si>
  <si>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</si>
  <si>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</si>
  <si>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</si>
  <si>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 xml:space="preserve">Источники финансирования дефицита
бюджета Красюковского сельского поселения на 2018 год и плановый период 2019-2020 годов
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</si>
  <si>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</si>
  <si>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</si>
  <si>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</si>
  <si>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</si>
  <si>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</si>
  <si>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</si>
  <si>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</si>
  <si>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</si>
  <si>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</si>
  <si>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</si>
  <si>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</si>
  <si>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</si>
  <si>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</si>
  <si>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</si>
  <si>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</si>
  <si>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</si>
  <si>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</si>
  <si>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</si>
  <si>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</si>
  <si>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</si>
  <si>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</si>
  <si>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</si>
  <si>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</si>
  <si>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</si>
  <si>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</si>
  <si>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</si>
  <si>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</si>
  <si>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</si>
  <si>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</si>
  <si>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</si>
  <si>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</si>
  <si>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</si>
  <si>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</si>
  <si>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</si>
  <si>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</si>
  <si>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</si>
  <si>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</si>
  <si>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</si>
  <si>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</si>
  <si>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</si>
  <si>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</si>
  <si>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</si>
  <si>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</si>
  <si>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</si>
  <si>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</si>
  <si>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</si>
  <si>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</si>
  <si>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</si>
  <si>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</si>
  <si>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</si>
  <si>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</si>
  <si>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</si>
  <si>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</si>
  <si>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</si>
  <si>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</si>
  <si>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</si>
  <si>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</si>
  <si>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</si>
  <si>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</si>
  <si>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</si>
  <si>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</si>
  <si>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</si>
  <si>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</si>
  <si>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</si>
  <si>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</si>
  <si>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</si>
  <si>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</si>
  <si>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</si>
  <si>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</si>
  <si>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</si>
  <si>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</si>
  <si>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</si>
  <si>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</si>
  <si>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</si>
  <si>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</si>
  <si>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</si>
  <si>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</si>
  <si>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</si>
  <si>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</si>
  <si>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</si>
  <si>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</si>
  <si>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</si>
  <si>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</si>
  <si>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</si>
  <si>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</si>
  <si>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</si>
  <si>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Начальник службы экономики и финансов                                                                  </t>
  </si>
  <si>
    <t>Приложение № 2</t>
  </si>
  <si>
    <t>2021 год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</si>
  <si>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</si>
  <si>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</si>
  <si>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</si>
  <si>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</si>
  <si>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</si>
  <si>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</si>
  <si>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2 02 10000 00 0000 150</t>
  </si>
  <si>
    <t>2 02 15001 00 0000 150</t>
  </si>
  <si>
    <t>2 02 15001 10 0000 150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</si>
  <si>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</si>
  <si>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</si>
  <si>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</si>
  <si>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</si>
  <si>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</si>
  <si>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</si>
  <si>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</si>
  <si>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</si>
  <si>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 xml:space="preserve"> 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</si>
  <si>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</si>
  <si>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</si>
  <si>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</si>
  <si>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</si>
  <si>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</si>
  <si>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</si>
  <si>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</si>
  <si>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</si>
  <si>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</si>
  <si>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</si>
  <si>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</si>
  <si>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</si>
  <si>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Защита населения и территории от чрезвычайных ситуаций природного и техногенного характера, гражданская оборона</t>
  </si>
  <si>
    <t>03 2 00 20080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</si>
  <si>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</si>
  <si>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</si>
  <si>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</si>
  <si>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</si>
  <si>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</si>
  <si>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</si>
  <si>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</si>
  <si>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</si>
  <si>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</si>
  <si>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</si>
  <si>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</si>
  <si>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</si>
  <si>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</si>
  <si>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</si>
  <si>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3</t>
  </si>
  <si>
    <t>Приложение 5</t>
  </si>
  <si>
    <t>Приложение 4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</si>
  <si>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</si>
  <si>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</si>
  <si>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</si>
  <si>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</si>
  <si>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Охрана и сохранение объектов культурного наследия расположенных на территории Красюковского сельского поселенияв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</si>
  <si>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</si>
  <si>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</si>
  <si>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</si>
  <si>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04 1 00 25260</t>
  </si>
  <si>
    <t>Объем поступлений  доходов бюджета Красюковского сельского поселения на 2020 год и плановый период 2021-2022 годов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</si>
  <si>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</si>
  <si>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Жилищное хозяйство</t>
  </si>
  <si>
    <t xml:space="preserve">Расходы на обеспечение устойчивого развития сельских территорий на реализацию общественно значимых проектов по благоустройству сельских территорий (Обустройство парковой зоны по адресу: Ростовская область, Октябрьский район, х. Яново-Грушевский) </t>
  </si>
  <si>
    <t>08 2 00 S5670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</si>
  <si>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</si>
  <si>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</si>
  <si>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</si>
  <si>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</si>
  <si>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Субсидия на разработку проектной документации,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</si>
  <si>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Субсидия на восстановление (ремонт, реставрация, благоустройство) воинских захоронений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</si>
  <si>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2020 год и на плановый период 2021 и 2022 годов</t>
  </si>
  <si>
    <t>2022 год</t>
  </si>
  <si>
    <t>05 2 F2 55551</t>
  </si>
  <si>
    <t>05 0 00 00000</t>
  </si>
  <si>
    <t>05 2 00 00000</t>
  </si>
  <si>
    <t>Муниципальная программа Красюковского сельского поселения Октябрьского района «Формирование современной городской среды на территории муниципального образования «Красюковское  сельское поселение»</t>
  </si>
  <si>
    <t>Подпрограмма "Благоустройство общественных территорий Красюковского сельского поселения"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</si>
  <si>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2020 год и на плановый период 2021 и 2022 годов</t>
  </si>
  <si>
    <t xml:space="preserve">Ведомственная структура расходов бюджета Красюковского сельского поселения на 2020 год и на плановый период 2021 и 2022 годов
</t>
  </si>
  <si>
    <t>04 1 00 L2990</t>
  </si>
  <si>
    <t>04 1 00 L5195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</si>
  <si>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</si>
  <si>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Субсидия на государственную поддержку отрасли культуры (Государственная поддержка лучших работников сельских учреждений культуры),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</si>
  <si>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05 1 00 20270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</si>
  <si>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</si>
  <si>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Расходы на благоустройство общественных территорий Красюковского сельского поселения(Иные закупки товаров,работ и услуг для обеспечения государственных (муниципальных) нужд)</t>
  </si>
  <si>
    <t>05 1 00 00000</t>
  </si>
  <si>
    <t>05 2 00 20270</t>
  </si>
  <si>
    <t>Приложение 12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</si>
  <si>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2021 год и плановый период 2021 и 2022 годов.</t>
  </si>
  <si>
    <t>Наименование направления</t>
  </si>
  <si>
    <t>Всего на 2020 год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</si>
  <si>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</si>
  <si>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</si>
  <si>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2021 год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</si>
  <si>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</si>
  <si>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</si>
  <si>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</si>
  <si>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</si>
  <si>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</si>
  <si>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ПРОЧИЕ БЕЗВОЗМЕЗДНЫЕ ПОСТУПЛЕНИЯ</t>
  </si>
  <si>
    <t>2 07 00000 00 0000 000</t>
  </si>
  <si>
    <t>2 07 05030 10 0000 150</t>
  </si>
  <si>
    <t>Прочие безвозмездные поступления в бюджеты сельских поселений</t>
  </si>
  <si>
    <t>1 16 07090 10 0000 140</t>
  </si>
  <si>
    <t>1 16 07000 00 0000 140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</si>
  <si>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товаров,работ и услуг для обеспечения государственных (муниципальных) нужд)</t>
  </si>
  <si>
    <t>244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</si>
  <si>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140 от 24 декабря 2019 года "О бюджете Красюковского сельского поселения на 2019 год и на плановый период 2020 и 2021 годов"   № 166 от 25.12.2020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</si>
  <si>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140 от 24 декабря 2019 года "О бюджете Красюковского сельского поселения на 2019 год и на плановый период 2020 и 2021 годов"     № 166 от 25.12.2020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</si>
  <si>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140 от 24 декабря 2019 года "О бюджете Красюковского сельского поселения на 2019 год и на плановый период 2020 и 2021 годов"         № 166 от 25.12.2020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</si>
  <si>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140 от 24 декабря 2019 года "О бюджете Красюковского сельского поселения на 2019 год и на плановый период 2020 и 2021 годов"      № 166 от 25.12.2020 года.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</si>
  <si>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</si>
  <si>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</t>
  </si>
  <si>
    <t>Реализация программ формирования современной городской среды (Прочая 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</si>
</sst>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_-* #,##0.0_р_._-;\-* #,##0.0_р_._-;_-* &quot;-&quot;?_р_._-;_-@_-"/>
    <numFmt numFmtId="168" formatCode="#,##0.0"/>
    <numFmt numFmtId="169" formatCode="#,##0.0_ ;\-#,##0.0\ "/>
    <numFmt numFmtId="170" formatCode="?"/>
    <numFmt numFmtId="171" formatCode="_-* #,##0.0\ _₽_-;\-* #,##0.0\ _₽_-;_-* &quot;-&quot;?\ _₽_-;_-@_-"/>
    <numFmt numFmtId="172" formatCode="_-* #,##0.00000_р_._-;\-* #,##0.00000_р_._-;_-* &quot;-&quot;?????_р_._-;_-@_-"/>
  </numFmts>
  <fonts count="3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sz val="12"/>
      <name val="Times New Roman CYR"/>
    </font>
    <font>
      <b/>
      <sz val="12"/>
      <name val="Times New Roman CYR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</font>
    <font>
      <sz val="8"/>
      <color indexed="8"/>
      <name val="Times New Roman"/>
      <family val="1"/>
    </font>
    <font>
      <sz val="8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50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0" xfId="0" applyFont="1"/>
    <xf numFmtId="167" fontId="7" fillId="0" borderId="0" xfId="0" applyNumberFormat="1" applyFont="1" applyFill="1"/>
    <xf numFmtId="49" fontId="5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wrapText="1"/>
    </xf>
    <xf numFmtId="49" fontId="5" fillId="0" borderId="0" xfId="0" applyNumberFormat="1" applyFont="1" applyFill="1" applyBorder="1" applyAlignment="1"/>
    <xf numFmtId="0" fontId="1" fillId="0" borderId="0" xfId="0" applyFont="1" applyFill="1" applyAlignment="1">
      <alignment vertical="center" wrapText="1"/>
    </xf>
    <xf numFmtId="165" fontId="2" fillId="0" borderId="0" xfId="2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/>
    </xf>
    <xf numFmtId="0" fontId="5" fillId="0" borderId="0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169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8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8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0" fontId="13" fillId="0" borderId="0" xfId="0" applyFont="1" applyFill="1" applyBorder="1" applyAlignment="1">
      <alignment horizontal="justify" wrapText="1"/>
    </xf>
    <xf numFmtId="4" fontId="1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169" fontId="4" fillId="0" borderId="1" xfId="2" applyNumberFormat="1" applyFont="1" applyFill="1" applyBorder="1" applyAlignment="1">
      <alignment horizontal="right" vertical="center" wrapText="1"/>
    </xf>
    <xf numFmtId="169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6" fillId="0" borderId="0" xfId="0" applyFont="1" applyBorder="1" applyAlignment="1" applyProtection="1">
      <alignment horizontal="right"/>
    </xf>
    <xf numFmtId="49" fontId="15" fillId="0" borderId="2" xfId="0" applyNumberFormat="1" applyFont="1" applyBorder="1" applyAlignment="1" applyProtection="1">
      <alignment horizontal="center" vertical="center"/>
    </xf>
    <xf numFmtId="49" fontId="16" fillId="0" borderId="2" xfId="0" applyNumberFormat="1" applyFont="1" applyBorder="1" applyAlignment="1" applyProtection="1">
      <alignment horizontal="center" vertical="center"/>
    </xf>
    <xf numFmtId="49" fontId="17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49" fontId="18" fillId="0" borderId="2" xfId="0" applyNumberFormat="1" applyFont="1" applyBorder="1" applyAlignment="1" applyProtection="1">
      <alignment horizontal="center" vertical="center" wrapText="1"/>
    </xf>
    <xf numFmtId="170" fontId="18" fillId="0" borderId="2" xfId="0" applyNumberFormat="1" applyFont="1" applyBorder="1" applyAlignment="1" applyProtection="1">
      <alignment horizontal="justify" vertical="center" wrapText="1"/>
    </xf>
    <xf numFmtId="165" fontId="10" fillId="0" borderId="2" xfId="1" applyNumberFormat="1" applyFont="1" applyBorder="1" applyAlignment="1" applyProtection="1">
      <alignment horizontal="center"/>
    </xf>
    <xf numFmtId="170" fontId="10" fillId="0" borderId="2" xfId="0" applyNumberFormat="1" applyFont="1" applyBorder="1" applyAlignment="1" applyProtection="1">
      <alignment horizontal="justify" vertical="center" wrapText="1"/>
    </xf>
    <xf numFmtId="49" fontId="19" fillId="0" borderId="2" xfId="0" applyNumberFormat="1" applyFont="1" applyBorder="1" applyAlignment="1" applyProtection="1">
      <alignment horizontal="center" vertical="center" wrapText="1"/>
    </xf>
    <xf numFmtId="170" fontId="19" fillId="0" borderId="2" xfId="0" applyNumberFormat="1" applyFont="1" applyBorder="1" applyAlignment="1" applyProtection="1">
      <alignment horizontal="justify" vertical="center" wrapText="1"/>
    </xf>
    <xf numFmtId="165" fontId="19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6" fillId="0" borderId="2" xfId="0" applyNumberFormat="1" applyFont="1" applyBorder="1" applyAlignment="1" applyProtection="1">
      <alignment horizontal="center" vertical="center" wrapText="1"/>
    </xf>
    <xf numFmtId="170" fontId="16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170" fontId="19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20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/>
    <xf numFmtId="169" fontId="0" fillId="0" borderId="0" xfId="0" applyNumberFormat="1" applyFill="1" applyBorder="1"/>
    <xf numFmtId="49" fontId="5" fillId="0" borderId="0" xfId="0" applyNumberFormat="1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71" fontId="0" fillId="0" borderId="0" xfId="0" applyNumberFormat="1"/>
    <xf numFmtId="0" fontId="9" fillId="0" borderId="1" xfId="0" applyFont="1" applyFill="1" applyBorder="1" applyAlignment="1">
      <alignment horizontal="left" wrapText="1"/>
    </xf>
    <xf numFmtId="170" fontId="22" fillId="0" borderId="2" xfId="0" applyNumberFormat="1" applyFont="1" applyBorder="1" applyAlignment="1" applyProtection="1">
      <alignment horizontal="justify" vertical="center" wrapText="1"/>
    </xf>
    <xf numFmtId="49" fontId="23" fillId="0" borderId="2" xfId="0" applyNumberFormat="1" applyFont="1" applyBorder="1" applyAlignment="1" applyProtection="1">
      <alignment horizontal="center" vertical="center" wrapText="1"/>
    </xf>
    <xf numFmtId="170" fontId="23" fillId="0" borderId="2" xfId="0" applyNumberFormat="1" applyFont="1" applyBorder="1" applyAlignment="1" applyProtection="1">
      <alignment horizontal="justify" vertical="center" wrapText="1"/>
    </xf>
    <xf numFmtId="165" fontId="23" fillId="0" borderId="2" xfId="1" applyNumberFormat="1" applyFont="1" applyBorder="1" applyAlignment="1" applyProtection="1">
      <alignment horizontal="center"/>
    </xf>
    <xf numFmtId="0" fontId="16" fillId="0" borderId="0" xfId="0" applyFont="1" applyBorder="1" applyAlignment="1" applyProtection="1"/>
    <xf numFmtId="0" fontId="21" fillId="0" borderId="0" xfId="0" applyFont="1"/>
    <xf numFmtId="0" fontId="4" fillId="0" borderId="1" xfId="0" applyFont="1" applyFill="1" applyBorder="1" applyAlignment="1">
      <alignment horizontal="justify" vertical="center" wrapText="1"/>
    </xf>
    <xf numFmtId="169" fontId="4" fillId="0" borderId="0" xfId="1" applyNumberFormat="1" applyFont="1" applyFill="1" applyBorder="1" applyAlignment="1">
      <alignment horizontal="right" vertical="center" wrapText="1"/>
    </xf>
    <xf numFmtId="168" fontId="6" fillId="0" borderId="0" xfId="0" applyNumberFormat="1" applyFont="1" applyFill="1" applyBorder="1"/>
    <xf numFmtId="168" fontId="7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/>
    <xf numFmtId="169" fontId="0" fillId="0" borderId="0" xfId="0" applyNumberFormat="1" applyFill="1"/>
    <xf numFmtId="165" fontId="0" fillId="0" borderId="0" xfId="0" applyNumberFormat="1" applyFill="1" applyBorder="1"/>
    <xf numFmtId="171" fontId="0" fillId="0" borderId="0" xfId="0" applyNumberFormat="1" applyFill="1" applyBorder="1"/>
    <xf numFmtId="0" fontId="6" fillId="0" borderId="9" xfId="0" applyFont="1" applyFill="1" applyBorder="1"/>
    <xf numFmtId="0" fontId="6" fillId="3" borderId="0" xfId="0" applyFont="1" applyFill="1" applyBorder="1"/>
    <xf numFmtId="0" fontId="4" fillId="0" borderId="1" xfId="2" applyNumberFormat="1" applyFont="1" applyFill="1" applyBorder="1" applyAlignment="1">
      <alignment horizontal="right" vertical="center" wrapText="1"/>
    </xf>
    <xf numFmtId="14" fontId="0" fillId="0" borderId="0" xfId="0" applyNumberFormat="1" applyFill="1" applyBorder="1"/>
    <xf numFmtId="166" fontId="4" fillId="0" borderId="1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6" fillId="0" borderId="0" xfId="0" applyFont="1"/>
    <xf numFmtId="0" fontId="27" fillId="0" borderId="0" xfId="0" applyFont="1" applyBorder="1" applyAlignment="1" applyProtection="1">
      <alignment horizontal="center"/>
    </xf>
    <xf numFmtId="49" fontId="28" fillId="0" borderId="2" xfId="0" applyNumberFormat="1" applyFont="1" applyBorder="1" applyAlignment="1" applyProtection="1">
      <alignment horizontal="center" vertical="center"/>
    </xf>
    <xf numFmtId="0" fontId="26" fillId="0" borderId="1" xfId="0" applyFont="1" applyBorder="1"/>
    <xf numFmtId="49" fontId="27" fillId="0" borderId="2" xfId="0" applyNumberFormat="1" applyFont="1" applyBorder="1" applyAlignment="1" applyProtection="1">
      <alignment horizontal="center" vertical="center"/>
    </xf>
    <xf numFmtId="0" fontId="29" fillId="0" borderId="1" xfId="0" applyFont="1" applyBorder="1" applyAlignment="1">
      <alignment horizontal="center"/>
    </xf>
    <xf numFmtId="165" fontId="3" fillId="0" borderId="2" xfId="1" applyNumberFormat="1" applyFont="1" applyBorder="1" applyAlignment="1" applyProtection="1">
      <alignment horizontal="center" vertical="center"/>
    </xf>
    <xf numFmtId="165" fontId="10" fillId="0" borderId="2" xfId="1" applyNumberFormat="1" applyFont="1" applyBorder="1" applyAlignment="1" applyProtection="1">
      <alignment horizontal="center" vertical="center"/>
    </xf>
    <xf numFmtId="165" fontId="19" fillId="0" borderId="2" xfId="1" applyNumberFormat="1" applyFont="1" applyBorder="1" applyAlignment="1" applyProtection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165" fontId="10" fillId="2" borderId="2" xfId="1" applyNumberFormat="1" applyFont="1" applyFill="1" applyBorder="1" applyAlignment="1" applyProtection="1">
      <alignment horizontal="center" vertical="center"/>
    </xf>
    <xf numFmtId="165" fontId="19" fillId="2" borderId="2" xfId="1" applyNumberFormat="1" applyFont="1" applyFill="1" applyBorder="1" applyAlignment="1" applyProtection="1">
      <alignment horizontal="center" vertical="center"/>
    </xf>
    <xf numFmtId="165" fontId="9" fillId="2" borderId="1" xfId="1" applyNumberFormat="1" applyFont="1" applyFill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vertical="center"/>
    </xf>
    <xf numFmtId="0" fontId="12" fillId="0" borderId="1" xfId="0" applyFont="1" applyFill="1" applyBorder="1" applyAlignment="1">
      <alignment horizontal="justify" vertical="center" wrapText="1"/>
    </xf>
    <xf numFmtId="49" fontId="2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25" fillId="0" borderId="2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8" fontId="4" fillId="3" borderId="1" xfId="2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2" applyNumberFormat="1" applyFont="1" applyFill="1" applyBorder="1" applyAlignment="1">
      <alignment horizontal="center" wrapText="1"/>
    </xf>
    <xf numFmtId="0" fontId="31" fillId="0" borderId="1" xfId="0" applyFont="1" applyFill="1" applyBorder="1" applyAlignment="1">
      <alignment horizontal="center" wrapText="1"/>
    </xf>
    <xf numFmtId="169" fontId="31" fillId="0" borderId="1" xfId="1" applyNumberFormat="1" applyFont="1" applyFill="1" applyBorder="1" applyAlignment="1">
      <alignment horizontal="right" wrapText="1"/>
    </xf>
    <xf numFmtId="169" fontId="30" fillId="0" borderId="1" xfId="1" applyNumberFormat="1" applyFont="1" applyFill="1" applyBorder="1" applyAlignment="1">
      <alignment horizontal="right" wrapText="1"/>
    </xf>
    <xf numFmtId="0" fontId="30" fillId="0" borderId="1" xfId="0" applyFont="1" applyFill="1" applyBorder="1" applyAlignment="1">
      <alignment horizontal="justify" vertical="center" wrapText="1"/>
    </xf>
    <xf numFmtId="49" fontId="30" fillId="0" borderId="1" xfId="2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168" fontId="30" fillId="0" borderId="1" xfId="2" applyNumberFormat="1" applyFont="1" applyFill="1" applyBorder="1" applyAlignment="1">
      <alignment horizontal="right" vertical="center" wrapText="1"/>
    </xf>
    <xf numFmtId="0" fontId="30" fillId="0" borderId="1" xfId="0" applyFont="1" applyFill="1" applyBorder="1" applyAlignment="1">
      <alignment horizontal="justify" wrapText="1"/>
    </xf>
    <xf numFmtId="49" fontId="32" fillId="0" borderId="1" xfId="0" applyNumberFormat="1" applyFont="1" applyFill="1" applyBorder="1" applyAlignment="1">
      <alignment horizontal="center" vertical="center" wrapText="1"/>
    </xf>
    <xf numFmtId="169" fontId="31" fillId="0" borderId="1" xfId="1" applyNumberFormat="1" applyFont="1" applyFill="1" applyBorder="1" applyAlignment="1">
      <alignment horizontal="right" vertical="center" wrapText="1"/>
    </xf>
    <xf numFmtId="169" fontId="30" fillId="0" borderId="1" xfId="1" applyNumberFormat="1" applyFont="1" applyFill="1" applyBorder="1" applyAlignment="1">
      <alignment horizontal="right" vertical="center" wrapText="1"/>
    </xf>
    <xf numFmtId="49" fontId="32" fillId="0" borderId="1" xfId="2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left" wrapText="1"/>
    </xf>
    <xf numFmtId="0" fontId="30" fillId="0" borderId="1" xfId="0" applyFont="1" applyFill="1" applyBorder="1" applyAlignment="1">
      <alignment horizontal="left" wrapText="1"/>
    </xf>
    <xf numFmtId="0" fontId="35" fillId="0" borderId="1" xfId="0" applyFont="1" applyFill="1" applyBorder="1" applyAlignment="1">
      <alignment horizontal="center"/>
    </xf>
    <xf numFmtId="169" fontId="31" fillId="0" borderId="1" xfId="2" applyNumberFormat="1" applyFont="1" applyFill="1" applyBorder="1" applyAlignment="1">
      <alignment horizontal="right" vertical="center" wrapText="1"/>
    </xf>
    <xf numFmtId="169" fontId="30" fillId="0" borderId="1" xfId="2" applyNumberFormat="1" applyFont="1" applyFill="1" applyBorder="1" applyAlignment="1">
      <alignment horizontal="right" vertical="center" wrapText="1"/>
    </xf>
    <xf numFmtId="0" fontId="30" fillId="0" borderId="1" xfId="0" applyFont="1" applyBorder="1" applyAlignment="1">
      <alignment horizontal="justify" vertical="center" wrapText="1"/>
    </xf>
    <xf numFmtId="0" fontId="30" fillId="0" borderId="1" xfId="0" applyFont="1" applyBorder="1" applyAlignment="1">
      <alignment horizontal="justify" wrapText="1"/>
    </xf>
    <xf numFmtId="0" fontId="30" fillId="0" borderId="1" xfId="0" applyFont="1" applyBorder="1" applyAlignment="1">
      <alignment horizontal="center" wrapText="1"/>
    </xf>
    <xf numFmtId="164" fontId="30" fillId="0" borderId="1" xfId="2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9" fontId="30" fillId="2" borderId="1" xfId="2" applyNumberFormat="1" applyFont="1" applyFill="1" applyBorder="1" applyAlignment="1">
      <alignment horizontal="right" vertical="center" wrapText="1"/>
    </xf>
    <xf numFmtId="164" fontId="32" fillId="0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wrapText="1"/>
    </xf>
    <xf numFmtId="169" fontId="9" fillId="0" borderId="0" xfId="0" applyNumberFormat="1" applyFont="1"/>
    <xf numFmtId="0" fontId="7" fillId="3" borderId="0" xfId="0" applyFont="1" applyFill="1"/>
    <xf numFmtId="165" fontId="9" fillId="0" borderId="0" xfId="0" applyNumberFormat="1" applyFont="1"/>
    <xf numFmtId="168" fontId="4" fillId="2" borderId="1" xfId="2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wrapText="1"/>
    </xf>
    <xf numFmtId="49" fontId="5" fillId="0" borderId="0" xfId="0" applyNumberFormat="1" applyFont="1" applyFill="1" applyBorder="1" applyAlignment="1">
      <alignment horizontal="right" wrapText="1"/>
    </xf>
    <xf numFmtId="0" fontId="36" fillId="0" borderId="0" xfId="0" applyFont="1"/>
    <xf numFmtId="0" fontId="3" fillId="0" borderId="0" xfId="0" applyFont="1" applyAlignment="1">
      <alignment vertical="center" wrapText="1"/>
    </xf>
    <xf numFmtId="0" fontId="37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2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70" fontId="9" fillId="0" borderId="2" xfId="0" applyNumberFormat="1" applyFont="1" applyBorder="1" applyAlignment="1" applyProtection="1">
      <alignment horizontal="justify" vertical="center" wrapText="1"/>
    </xf>
    <xf numFmtId="0" fontId="9" fillId="0" borderId="0" xfId="0" applyFont="1" applyBorder="1" applyAlignment="1">
      <alignment horizontal="right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49" fontId="9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4" fontId="3" fillId="0" borderId="4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2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view="pageBreakPreview" topLeftCell="A46" zoomScale="79" zoomScaleNormal="100" zoomScaleSheetLayoutView="79" workbookViewId="0">
      <selection activeCell="F39" sqref="F39"/>
    </sheetView>
  </sheetViews>
  <sheetFormatPr defaultRowHeight="15" x14ac:dyDescent="0.2"/>
  <cols>
    <col min="1" max="1" width="35.7109375" customWidth="1"/>
    <col min="2" max="2" width="80.7109375" customWidth="1"/>
    <col min="3" max="3" width="8.85546875" hidden="1" customWidth="1"/>
    <col min="4" max="4" width="12.42578125" hidden="1" customWidth="1"/>
    <col min="5" max="5" width="8.85546875" hidden="1" customWidth="1"/>
    <col min="6" max="6" width="18.7109375" style="131" customWidth="1"/>
    <col min="7" max="7" width="18.42578125" style="133" customWidth="1"/>
    <col min="8" max="8" width="18.140625" style="133" customWidth="1"/>
    <col min="10" max="10" width="13.42578125" customWidth="1"/>
  </cols>
  <sheetData>
    <row r="1" spans="1:12" ht="15.75" x14ac:dyDescent="0.25">
      <c r="B1" s="62"/>
      <c r="C1" s="62"/>
      <c r="D1" s="62"/>
      <c r="E1" s="62"/>
      <c r="G1" s="132"/>
      <c r="H1" s="63" t="s">
        <v>155</v>
      </c>
    </row>
    <row r="2" spans="1:12" ht="134.44999999999999" customHeight="1" x14ac:dyDescent="0.25">
      <c r="B2" s="62"/>
      <c r="C2" s="62"/>
      <c r="D2" s="62"/>
      <c r="E2" s="62"/>
      <c r="F2" s="218" t="s">
        <v>351</v>
      </c>
      <c r="G2" s="218"/>
      <c r="H2" s="218"/>
    </row>
    <row r="3" spans="1:12" ht="41.45" customHeight="1" x14ac:dyDescent="0.2">
      <c r="A3" s="219" t="s">
        <v>302</v>
      </c>
      <c r="B3" s="219"/>
      <c r="C3" s="219"/>
      <c r="D3" s="219"/>
      <c r="E3" s="219"/>
      <c r="F3" s="219"/>
      <c r="G3" s="219"/>
      <c r="H3" s="219"/>
    </row>
    <row r="5" spans="1:12" ht="18" customHeight="1" x14ac:dyDescent="0.3">
      <c r="B5" s="64"/>
      <c r="C5" s="64"/>
      <c r="D5" s="64"/>
      <c r="E5" s="64"/>
      <c r="H5" s="134" t="s">
        <v>156</v>
      </c>
    </row>
    <row r="6" spans="1:12" ht="25.15" customHeight="1" x14ac:dyDescent="0.2">
      <c r="A6" s="213" t="s">
        <v>120</v>
      </c>
      <c r="B6" s="213" t="s">
        <v>1</v>
      </c>
      <c r="C6" s="213" t="s">
        <v>157</v>
      </c>
      <c r="D6" s="213" t="s">
        <v>158</v>
      </c>
      <c r="E6" s="213" t="s">
        <v>159</v>
      </c>
      <c r="F6" s="213" t="s">
        <v>144</v>
      </c>
      <c r="G6" s="215" t="s">
        <v>243</v>
      </c>
      <c r="H6" s="216" t="s">
        <v>314</v>
      </c>
    </row>
    <row r="7" spans="1:12" ht="25.15" customHeight="1" x14ac:dyDescent="0.2">
      <c r="A7" s="213"/>
      <c r="B7" s="213"/>
      <c r="C7" s="213"/>
      <c r="D7" s="213"/>
      <c r="E7" s="213"/>
      <c r="F7" s="214"/>
      <c r="G7" s="215"/>
      <c r="H7" s="217"/>
    </row>
    <row r="8" spans="1:12" ht="19.5" hidden="1" customHeight="1" x14ac:dyDescent="0.2">
      <c r="A8" s="65" t="s">
        <v>160</v>
      </c>
      <c r="B8" s="65" t="s">
        <v>161</v>
      </c>
      <c r="C8" s="65" t="s">
        <v>92</v>
      </c>
      <c r="D8" s="65" t="s">
        <v>160</v>
      </c>
      <c r="E8" s="65" t="s">
        <v>162</v>
      </c>
      <c r="F8" s="135" t="s">
        <v>88</v>
      </c>
      <c r="G8" s="136"/>
      <c r="H8" s="136"/>
    </row>
    <row r="9" spans="1:12" ht="19.5" customHeight="1" x14ac:dyDescent="0.2">
      <c r="A9" s="66" t="s">
        <v>161</v>
      </c>
      <c r="B9" s="66" t="s">
        <v>92</v>
      </c>
      <c r="C9" s="66"/>
      <c r="D9" s="66"/>
      <c r="E9" s="66"/>
      <c r="F9" s="137" t="s">
        <v>160</v>
      </c>
      <c r="G9" s="138">
        <v>4</v>
      </c>
      <c r="H9" s="138">
        <v>5</v>
      </c>
    </row>
    <row r="10" spans="1:12" ht="19.5" customHeight="1" x14ac:dyDescent="0.2">
      <c r="A10" s="69" t="s">
        <v>163</v>
      </c>
      <c r="B10" s="70" t="s">
        <v>164</v>
      </c>
      <c r="C10" s="69"/>
      <c r="D10" s="69"/>
      <c r="E10" s="70" t="s">
        <v>164</v>
      </c>
      <c r="F10" s="139">
        <f>F11+F14+F17+F25+F28+F35</f>
        <v>7488.5</v>
      </c>
      <c r="G10" s="139">
        <f t="shared" ref="G10:H10" si="0">G11+G14+G17+G25+G28+G35</f>
        <v>6505.7000000000016</v>
      </c>
      <c r="H10" s="139">
        <f t="shared" si="0"/>
        <v>6805.9000000000005</v>
      </c>
      <c r="J10" s="107">
        <f>F10/2</f>
        <v>3744.25</v>
      </c>
      <c r="K10">
        <f t="shared" ref="K10:L10" si="1">G10/2</f>
        <v>3252.8500000000008</v>
      </c>
      <c r="L10">
        <f t="shared" si="1"/>
        <v>3402.9500000000003</v>
      </c>
    </row>
    <row r="11" spans="1:12" ht="19.5" customHeight="1" x14ac:dyDescent="0.2">
      <c r="A11" s="106" t="s">
        <v>165</v>
      </c>
      <c r="B11" s="72" t="s">
        <v>166</v>
      </c>
      <c r="C11" s="106"/>
      <c r="D11" s="106"/>
      <c r="E11" s="72" t="s">
        <v>166</v>
      </c>
      <c r="F11" s="140">
        <f>F12</f>
        <v>1860</v>
      </c>
      <c r="G11" s="140">
        <f t="shared" ref="G11:H12" si="2">G12</f>
        <v>1988.3</v>
      </c>
      <c r="H11" s="140">
        <f t="shared" si="2"/>
        <v>2135.4</v>
      </c>
    </row>
    <row r="12" spans="1:12" ht="34.5" customHeight="1" x14ac:dyDescent="0.2">
      <c r="A12" s="73" t="s">
        <v>167</v>
      </c>
      <c r="B12" s="74" t="s">
        <v>168</v>
      </c>
      <c r="C12" s="73"/>
      <c r="D12" s="73"/>
      <c r="E12" s="74" t="s">
        <v>168</v>
      </c>
      <c r="F12" s="141">
        <f>F13</f>
        <v>1860</v>
      </c>
      <c r="G12" s="141">
        <f t="shared" si="2"/>
        <v>1988.3</v>
      </c>
      <c r="H12" s="141">
        <f t="shared" si="2"/>
        <v>2135.4</v>
      </c>
    </row>
    <row r="13" spans="1:12" ht="71.25" customHeight="1" x14ac:dyDescent="0.2">
      <c r="A13" s="73" t="s">
        <v>169</v>
      </c>
      <c r="B13" s="74" t="s">
        <v>170</v>
      </c>
      <c r="C13" s="73"/>
      <c r="D13" s="73"/>
      <c r="E13" s="74" t="s">
        <v>170</v>
      </c>
      <c r="F13" s="141">
        <v>1860</v>
      </c>
      <c r="G13" s="142">
        <v>1988.3</v>
      </c>
      <c r="H13" s="142">
        <v>2135.4</v>
      </c>
    </row>
    <row r="14" spans="1:12" ht="27" customHeight="1" x14ac:dyDescent="0.2">
      <c r="A14" s="106" t="s">
        <v>171</v>
      </c>
      <c r="B14" s="72" t="s">
        <v>172</v>
      </c>
      <c r="C14" s="106"/>
      <c r="D14" s="106"/>
      <c r="E14" s="72" t="s">
        <v>172</v>
      </c>
      <c r="F14" s="140">
        <f>F16</f>
        <v>940</v>
      </c>
      <c r="G14" s="140">
        <f>G16</f>
        <v>741.1</v>
      </c>
      <c r="H14" s="140">
        <f t="shared" ref="H14" si="3">H16</f>
        <v>795.9</v>
      </c>
    </row>
    <row r="15" spans="1:12" ht="25.5" customHeight="1" x14ac:dyDescent="0.2">
      <c r="A15" s="73" t="s">
        <v>173</v>
      </c>
      <c r="B15" s="74" t="s">
        <v>174</v>
      </c>
      <c r="C15" s="73"/>
      <c r="D15" s="73"/>
      <c r="E15" s="74" t="s">
        <v>174</v>
      </c>
      <c r="F15" s="141">
        <f>F16</f>
        <v>940</v>
      </c>
      <c r="G15" s="142">
        <f>G16</f>
        <v>741.1</v>
      </c>
      <c r="H15" s="142">
        <f>H16</f>
        <v>795.9</v>
      </c>
    </row>
    <row r="16" spans="1:12" ht="22.5" customHeight="1" x14ac:dyDescent="0.2">
      <c r="A16" s="73" t="s">
        <v>175</v>
      </c>
      <c r="B16" s="74" t="s">
        <v>174</v>
      </c>
      <c r="C16" s="73"/>
      <c r="D16" s="73"/>
      <c r="E16" s="74" t="s">
        <v>174</v>
      </c>
      <c r="F16" s="141">
        <f>690+250</f>
        <v>940</v>
      </c>
      <c r="G16" s="142">
        <v>741.1</v>
      </c>
      <c r="H16" s="142">
        <v>795.9</v>
      </c>
    </row>
    <row r="17" spans="1:8" ht="31.9" customHeight="1" x14ac:dyDescent="0.2">
      <c r="A17" s="77" t="s">
        <v>176</v>
      </c>
      <c r="B17" s="72" t="s">
        <v>177</v>
      </c>
      <c r="C17" s="106"/>
      <c r="D17" s="106"/>
      <c r="E17" s="72" t="s">
        <v>172</v>
      </c>
      <c r="F17" s="143">
        <f>F18+F20</f>
        <v>4578</v>
      </c>
      <c r="G17" s="143">
        <f t="shared" ref="G17:H17" si="4">G18+G20</f>
        <v>3664.8</v>
      </c>
      <c r="H17" s="143">
        <f t="shared" si="4"/>
        <v>3762</v>
      </c>
    </row>
    <row r="18" spans="1:8" ht="23.25" customHeight="1" x14ac:dyDescent="0.2">
      <c r="A18" s="73" t="s">
        <v>178</v>
      </c>
      <c r="B18" s="78" t="s">
        <v>179</v>
      </c>
      <c r="C18" s="73"/>
      <c r="D18" s="73"/>
      <c r="E18" s="74" t="s">
        <v>174</v>
      </c>
      <c r="F18" s="144">
        <f>F19</f>
        <v>494</v>
      </c>
      <c r="G18" s="144">
        <f t="shared" ref="G18:H18" si="5">G19</f>
        <v>484.8</v>
      </c>
      <c r="H18" s="144">
        <f t="shared" si="5"/>
        <v>582</v>
      </c>
    </row>
    <row r="19" spans="1:8" ht="54" customHeight="1" x14ac:dyDescent="0.2">
      <c r="A19" s="79" t="s">
        <v>180</v>
      </c>
      <c r="B19" s="78" t="s">
        <v>181</v>
      </c>
      <c r="C19" s="73"/>
      <c r="D19" s="73"/>
      <c r="E19" s="74" t="s">
        <v>174</v>
      </c>
      <c r="F19" s="144">
        <f>404+90</f>
        <v>494</v>
      </c>
      <c r="G19" s="142">
        <v>484.8</v>
      </c>
      <c r="H19" s="142">
        <v>582</v>
      </c>
    </row>
    <row r="20" spans="1:8" ht="20.45" customHeight="1" x14ac:dyDescent="0.2">
      <c r="A20" s="80" t="s">
        <v>182</v>
      </c>
      <c r="B20" s="78" t="s">
        <v>183</v>
      </c>
      <c r="C20" s="73"/>
      <c r="D20" s="73"/>
      <c r="E20" s="74"/>
      <c r="F20" s="144">
        <f>F21+F23</f>
        <v>4084</v>
      </c>
      <c r="G20" s="144">
        <f t="shared" ref="G20:H20" si="6">G21+G23</f>
        <v>3180</v>
      </c>
      <c r="H20" s="144">
        <f t="shared" si="6"/>
        <v>3180</v>
      </c>
    </row>
    <row r="21" spans="1:8" ht="24" customHeight="1" x14ac:dyDescent="0.2">
      <c r="A21" s="81" t="s">
        <v>184</v>
      </c>
      <c r="B21" s="82" t="s">
        <v>185</v>
      </c>
      <c r="C21" s="73"/>
      <c r="D21" s="73"/>
      <c r="E21" s="74"/>
      <c r="F21" s="144">
        <f>F22</f>
        <v>1244.4000000000001</v>
      </c>
      <c r="G21" s="144">
        <f t="shared" ref="G21:H21" si="7">G22</f>
        <v>1200</v>
      </c>
      <c r="H21" s="144">
        <f t="shared" si="7"/>
        <v>1200</v>
      </c>
    </row>
    <row r="22" spans="1:8" ht="39" customHeight="1" x14ac:dyDescent="0.2">
      <c r="A22" s="81" t="s">
        <v>186</v>
      </c>
      <c r="B22" s="83" t="s">
        <v>187</v>
      </c>
      <c r="C22" s="73"/>
      <c r="D22" s="73"/>
      <c r="E22" s="74"/>
      <c r="F22" s="144">
        <f>1200+44.4</f>
        <v>1244.4000000000001</v>
      </c>
      <c r="G22" s="144">
        <v>1200</v>
      </c>
      <c r="H22" s="144">
        <v>1200</v>
      </c>
    </row>
    <row r="23" spans="1:8" ht="33.4" customHeight="1" x14ac:dyDescent="0.2">
      <c r="A23" s="81" t="s">
        <v>188</v>
      </c>
      <c r="B23" s="83" t="s">
        <v>189</v>
      </c>
      <c r="C23" s="106"/>
      <c r="D23" s="106"/>
      <c r="E23" s="72" t="s">
        <v>190</v>
      </c>
      <c r="F23" s="145">
        <f>F24</f>
        <v>2839.6</v>
      </c>
      <c r="G23" s="145">
        <f t="shared" ref="G23:H23" si="8">G24</f>
        <v>1980</v>
      </c>
      <c r="H23" s="145">
        <f t="shared" si="8"/>
        <v>1980</v>
      </c>
    </row>
    <row r="24" spans="1:8" ht="51.75" customHeight="1" x14ac:dyDescent="0.2">
      <c r="A24" s="81" t="s">
        <v>191</v>
      </c>
      <c r="B24" s="83" t="s">
        <v>192</v>
      </c>
      <c r="C24" s="106"/>
      <c r="D24" s="106"/>
      <c r="E24" s="72"/>
      <c r="F24" s="145">
        <f>1980+330+529.6</f>
        <v>2839.6</v>
      </c>
      <c r="G24" s="145">
        <v>1980</v>
      </c>
      <c r="H24" s="145">
        <v>1980</v>
      </c>
    </row>
    <row r="25" spans="1:8" ht="49.9" customHeight="1" x14ac:dyDescent="0.2">
      <c r="A25" s="106" t="s">
        <v>193</v>
      </c>
      <c r="B25" s="72" t="s">
        <v>190</v>
      </c>
      <c r="C25" s="73"/>
      <c r="D25" s="73"/>
      <c r="E25" s="74" t="s">
        <v>194</v>
      </c>
      <c r="F25" s="140">
        <f>F26</f>
        <v>12.1</v>
      </c>
      <c r="G25" s="140">
        <f t="shared" ref="G25:H26" si="9">G26</f>
        <v>12.6</v>
      </c>
      <c r="H25" s="140">
        <f t="shared" si="9"/>
        <v>13.1</v>
      </c>
    </row>
    <row r="26" spans="1:8" ht="55.5" customHeight="1" x14ac:dyDescent="0.2">
      <c r="A26" s="84" t="s">
        <v>195</v>
      </c>
      <c r="B26" s="85" t="s">
        <v>196</v>
      </c>
      <c r="C26" s="73"/>
      <c r="D26" s="73"/>
      <c r="E26" s="74" t="s">
        <v>197</v>
      </c>
      <c r="F26" s="146">
        <f>F27</f>
        <v>12.1</v>
      </c>
      <c r="G26" s="146">
        <f t="shared" si="9"/>
        <v>12.6</v>
      </c>
      <c r="H26" s="146">
        <f t="shared" si="9"/>
        <v>13.1</v>
      </c>
    </row>
    <row r="27" spans="1:8" ht="77.45" customHeight="1" x14ac:dyDescent="0.2">
      <c r="A27" s="84" t="s">
        <v>198</v>
      </c>
      <c r="B27" s="85" t="s">
        <v>199</v>
      </c>
      <c r="C27" s="87"/>
      <c r="D27" s="87"/>
      <c r="E27" s="88" t="s">
        <v>200</v>
      </c>
      <c r="F27" s="141">
        <v>12.1</v>
      </c>
      <c r="G27" s="142">
        <v>12.6</v>
      </c>
      <c r="H27" s="142">
        <v>13.1</v>
      </c>
    </row>
    <row r="28" spans="1:8" ht="69.75" customHeight="1" x14ac:dyDescent="0.2">
      <c r="A28" s="77" t="s">
        <v>201</v>
      </c>
      <c r="B28" s="72" t="s">
        <v>202</v>
      </c>
      <c r="C28" s="73"/>
      <c r="D28" s="73"/>
      <c r="E28" s="74" t="s">
        <v>203</v>
      </c>
      <c r="F28" s="139">
        <f>F29+F33</f>
        <v>93.5</v>
      </c>
      <c r="G28" s="139">
        <f t="shared" ref="G28:H28" si="10">G29+G33</f>
        <v>93.8</v>
      </c>
      <c r="H28" s="139">
        <f t="shared" si="10"/>
        <v>94.2</v>
      </c>
    </row>
    <row r="29" spans="1:8" ht="96.6" customHeight="1" x14ac:dyDescent="0.2">
      <c r="A29" s="80" t="s">
        <v>204</v>
      </c>
      <c r="B29" s="85" t="s">
        <v>205</v>
      </c>
      <c r="C29" s="73"/>
      <c r="D29" s="73"/>
      <c r="E29" s="74" t="s">
        <v>206</v>
      </c>
      <c r="F29" s="141">
        <f>F31</f>
        <v>84.8</v>
      </c>
      <c r="G29" s="141">
        <f t="shared" ref="G29:H29" si="11">G31</f>
        <v>84.8</v>
      </c>
      <c r="H29" s="141">
        <f t="shared" si="11"/>
        <v>84.8</v>
      </c>
    </row>
    <row r="30" spans="1:8" ht="88.9" customHeight="1" x14ac:dyDescent="0.25">
      <c r="A30" s="89" t="s">
        <v>207</v>
      </c>
      <c r="B30" s="108" t="s">
        <v>208</v>
      </c>
      <c r="C30" s="73"/>
      <c r="D30" s="73"/>
      <c r="E30" s="74" t="s">
        <v>209</v>
      </c>
      <c r="F30" s="141">
        <f>F31</f>
        <v>84.8</v>
      </c>
      <c r="G30" s="141">
        <f t="shared" ref="G30:H30" si="12">G31</f>
        <v>84.8</v>
      </c>
      <c r="H30" s="141">
        <f t="shared" si="12"/>
        <v>84.8</v>
      </c>
    </row>
    <row r="31" spans="1:8" ht="70.150000000000006" customHeight="1" x14ac:dyDescent="0.25">
      <c r="A31" s="89" t="s">
        <v>210</v>
      </c>
      <c r="B31" s="108" t="s">
        <v>211</v>
      </c>
      <c r="C31" s="73"/>
      <c r="D31" s="73"/>
      <c r="E31" s="74" t="s">
        <v>212</v>
      </c>
      <c r="F31" s="141">
        <v>84.8</v>
      </c>
      <c r="G31" s="142">
        <v>84.8</v>
      </c>
      <c r="H31" s="142">
        <v>84.8</v>
      </c>
    </row>
    <row r="32" spans="1:8" ht="48.75" customHeight="1" x14ac:dyDescent="0.25">
      <c r="A32" s="89" t="s">
        <v>244</v>
      </c>
      <c r="B32" s="108" t="s">
        <v>245</v>
      </c>
      <c r="C32" s="73"/>
      <c r="D32" s="73"/>
      <c r="E32" s="74"/>
      <c r="F32" s="141">
        <f>F33</f>
        <v>8.6999999999999993</v>
      </c>
      <c r="G32" s="141">
        <f t="shared" ref="G32:H33" si="13">G33</f>
        <v>9</v>
      </c>
      <c r="H32" s="141">
        <f t="shared" si="13"/>
        <v>9.4</v>
      </c>
    </row>
    <row r="33" spans="1:8" ht="58.15" customHeight="1" x14ac:dyDescent="0.25">
      <c r="A33" s="89" t="s">
        <v>246</v>
      </c>
      <c r="B33" s="108" t="s">
        <v>247</v>
      </c>
      <c r="C33" s="73"/>
      <c r="D33" s="73"/>
      <c r="E33" s="74"/>
      <c r="F33" s="141">
        <f>F34</f>
        <v>8.6999999999999993</v>
      </c>
      <c r="G33" s="142">
        <f t="shared" si="13"/>
        <v>9</v>
      </c>
      <c r="H33" s="142">
        <f t="shared" si="13"/>
        <v>9.4</v>
      </c>
    </row>
    <row r="34" spans="1:8" ht="65.45" customHeight="1" x14ac:dyDescent="0.25">
      <c r="A34" s="89" t="s">
        <v>248</v>
      </c>
      <c r="B34" s="108" t="s">
        <v>249</v>
      </c>
      <c r="C34" s="73"/>
      <c r="D34" s="73"/>
      <c r="E34" s="74"/>
      <c r="F34" s="141">
        <v>8.6999999999999993</v>
      </c>
      <c r="G34" s="142">
        <v>9</v>
      </c>
      <c r="H34" s="142">
        <v>9.4</v>
      </c>
    </row>
    <row r="35" spans="1:8" ht="28.5" customHeight="1" x14ac:dyDescent="0.25">
      <c r="A35" s="106" t="s">
        <v>213</v>
      </c>
      <c r="B35" s="72" t="s">
        <v>214</v>
      </c>
      <c r="C35" s="73"/>
      <c r="D35" s="73"/>
      <c r="E35" s="74" t="s">
        <v>215</v>
      </c>
      <c r="F35" s="68">
        <f>F37</f>
        <v>4.9000000000000004</v>
      </c>
      <c r="G35" s="68">
        <f t="shared" ref="G35:H35" si="14">G37</f>
        <v>5.0999999999999996</v>
      </c>
      <c r="H35" s="68">
        <f t="shared" si="14"/>
        <v>5.3</v>
      </c>
    </row>
    <row r="36" spans="1:8" ht="49.9" customHeight="1" x14ac:dyDescent="0.25">
      <c r="A36" s="73" t="s">
        <v>348</v>
      </c>
      <c r="B36" s="211" t="s">
        <v>356</v>
      </c>
      <c r="C36" s="73"/>
      <c r="D36" s="73"/>
      <c r="E36" s="74" t="s">
        <v>216</v>
      </c>
      <c r="F36" s="75">
        <f>F37</f>
        <v>4.9000000000000004</v>
      </c>
      <c r="G36" s="76">
        <f>G37</f>
        <v>5.0999999999999996</v>
      </c>
      <c r="H36" s="76">
        <f>H37</f>
        <v>5.3</v>
      </c>
    </row>
    <row r="37" spans="1:8" ht="69.599999999999994" customHeight="1" x14ac:dyDescent="0.25">
      <c r="A37" s="73" t="s">
        <v>347</v>
      </c>
      <c r="B37" s="211" t="s">
        <v>355</v>
      </c>
      <c r="C37" s="69"/>
      <c r="D37" s="69"/>
      <c r="E37" s="70" t="s">
        <v>217</v>
      </c>
      <c r="F37" s="86">
        <v>4.9000000000000004</v>
      </c>
      <c r="G37" s="76">
        <v>5.0999999999999996</v>
      </c>
      <c r="H37" s="76">
        <v>5.3</v>
      </c>
    </row>
    <row r="38" spans="1:8" ht="40.5" customHeight="1" x14ac:dyDescent="0.25">
      <c r="A38" s="69" t="s">
        <v>218</v>
      </c>
      <c r="B38" s="109" t="s">
        <v>217</v>
      </c>
      <c r="C38" s="110"/>
      <c r="D38" s="110"/>
      <c r="E38" s="111" t="s">
        <v>219</v>
      </c>
      <c r="F38" s="112">
        <f>F39+F53</f>
        <v>20613.275999999998</v>
      </c>
      <c r="G38" s="112">
        <f t="shared" ref="G38:H38" si="15">G39+G53</f>
        <v>33674.300000000003</v>
      </c>
      <c r="H38" s="112">
        <f t="shared" si="15"/>
        <v>31235.4</v>
      </c>
    </row>
    <row r="39" spans="1:8" ht="39.75" customHeight="1" x14ac:dyDescent="0.25">
      <c r="A39" s="106" t="s">
        <v>220</v>
      </c>
      <c r="B39" s="72" t="s">
        <v>219</v>
      </c>
      <c r="C39" s="73"/>
      <c r="D39" s="73"/>
      <c r="E39" s="90" t="s">
        <v>221</v>
      </c>
      <c r="F39" s="71">
        <f>F40+F43+F48</f>
        <v>20513.275999999998</v>
      </c>
      <c r="G39" s="71">
        <f>G40+G43+G48</f>
        <v>33674.300000000003</v>
      </c>
      <c r="H39" s="71">
        <f>H40+H43+H48</f>
        <v>31235.4</v>
      </c>
    </row>
    <row r="40" spans="1:8" ht="33" customHeight="1" x14ac:dyDescent="0.2">
      <c r="A40" s="73" t="s">
        <v>250</v>
      </c>
      <c r="B40" s="74" t="s">
        <v>221</v>
      </c>
      <c r="C40" s="73"/>
      <c r="D40" s="73"/>
      <c r="E40" s="74" t="s">
        <v>222</v>
      </c>
      <c r="F40" s="141">
        <f>F42</f>
        <v>14897</v>
      </c>
      <c r="G40" s="141">
        <f t="shared" ref="G40:H40" si="16">G42</f>
        <v>10458.9</v>
      </c>
      <c r="H40" s="141">
        <f t="shared" si="16"/>
        <v>9940.2999999999993</v>
      </c>
    </row>
    <row r="41" spans="1:8" ht="33" customHeight="1" x14ac:dyDescent="0.2">
      <c r="A41" s="73" t="s">
        <v>251</v>
      </c>
      <c r="B41" s="74" t="s">
        <v>222</v>
      </c>
      <c r="C41" s="73"/>
      <c r="D41" s="73"/>
      <c r="E41" s="74" t="s">
        <v>223</v>
      </c>
      <c r="F41" s="141">
        <f>F42</f>
        <v>14897</v>
      </c>
      <c r="G41" s="141">
        <f t="shared" ref="G41:H41" si="17">G42</f>
        <v>10458.9</v>
      </c>
      <c r="H41" s="141">
        <f t="shared" si="17"/>
        <v>9940.2999999999993</v>
      </c>
    </row>
    <row r="42" spans="1:8" ht="38.25" customHeight="1" x14ac:dyDescent="0.2">
      <c r="A42" s="91" t="s">
        <v>252</v>
      </c>
      <c r="B42" s="85" t="s">
        <v>224</v>
      </c>
      <c r="C42" s="73"/>
      <c r="D42" s="73"/>
      <c r="E42" s="74"/>
      <c r="F42" s="141">
        <v>14897</v>
      </c>
      <c r="G42" s="142">
        <v>10458.9</v>
      </c>
      <c r="H42" s="142">
        <v>9940.2999999999993</v>
      </c>
    </row>
    <row r="43" spans="1:8" ht="21" customHeight="1" x14ac:dyDescent="0.2">
      <c r="A43" s="92" t="s">
        <v>253</v>
      </c>
      <c r="B43" s="93" t="s">
        <v>225</v>
      </c>
      <c r="C43" s="73"/>
      <c r="D43" s="73"/>
      <c r="E43" s="74" t="s">
        <v>226</v>
      </c>
      <c r="F43" s="141">
        <f>F46+F44</f>
        <v>231.29999999999998</v>
      </c>
      <c r="G43" s="141">
        <f>G46+G44</f>
        <v>207.5</v>
      </c>
      <c r="H43" s="141">
        <f>H46+H44</f>
        <v>220.2</v>
      </c>
    </row>
    <row r="44" spans="1:8" ht="37.15" customHeight="1" x14ac:dyDescent="0.2">
      <c r="A44" s="80" t="s">
        <v>254</v>
      </c>
      <c r="B44" s="85" t="s">
        <v>231</v>
      </c>
      <c r="C44" s="73"/>
      <c r="D44" s="73"/>
      <c r="E44" s="74" t="s">
        <v>232</v>
      </c>
      <c r="F44" s="141">
        <v>0.2</v>
      </c>
      <c r="G44" s="142">
        <v>0.2</v>
      </c>
      <c r="H44" s="142">
        <v>0.2</v>
      </c>
    </row>
    <row r="45" spans="1:8" ht="37.9" customHeight="1" x14ac:dyDescent="0.2">
      <c r="A45" s="80" t="s">
        <v>255</v>
      </c>
      <c r="B45" s="85" t="s">
        <v>233</v>
      </c>
      <c r="C45" s="73"/>
      <c r="D45" s="73"/>
      <c r="E45" s="74" t="s">
        <v>234</v>
      </c>
      <c r="F45" s="141">
        <v>0.2</v>
      </c>
      <c r="G45" s="142">
        <v>0.2</v>
      </c>
      <c r="H45" s="142">
        <v>0.2</v>
      </c>
    </row>
    <row r="46" spans="1:8" ht="43.15" customHeight="1" x14ac:dyDescent="0.2">
      <c r="A46" s="94" t="s">
        <v>256</v>
      </c>
      <c r="B46" s="85" t="s">
        <v>227</v>
      </c>
      <c r="C46" s="73"/>
      <c r="D46" s="73"/>
      <c r="E46" s="74" t="s">
        <v>228</v>
      </c>
      <c r="F46" s="141">
        <f>F47</f>
        <v>231.1</v>
      </c>
      <c r="G46" s="141">
        <v>207.3</v>
      </c>
      <c r="H46" s="141">
        <v>220</v>
      </c>
    </row>
    <row r="47" spans="1:8" ht="45" customHeight="1" x14ac:dyDescent="0.2">
      <c r="A47" s="80" t="s">
        <v>257</v>
      </c>
      <c r="B47" s="85" t="s">
        <v>229</v>
      </c>
      <c r="C47" s="73"/>
      <c r="D47" s="73"/>
      <c r="E47" s="74" t="s">
        <v>230</v>
      </c>
      <c r="F47" s="141">
        <f>203.5+27.6</f>
        <v>231.1</v>
      </c>
      <c r="G47" s="141">
        <v>207.3</v>
      </c>
      <c r="H47" s="141">
        <v>220</v>
      </c>
    </row>
    <row r="48" spans="1:8" ht="24" customHeight="1" x14ac:dyDescent="0.2">
      <c r="A48" s="92" t="s">
        <v>258</v>
      </c>
      <c r="B48" s="85" t="s">
        <v>235</v>
      </c>
      <c r="C48" s="73"/>
      <c r="D48" s="73"/>
      <c r="E48" s="74" t="s">
        <v>236</v>
      </c>
      <c r="F48" s="141">
        <f>F50+F51</f>
        <v>5384.9760000000006</v>
      </c>
      <c r="G48" s="141">
        <f>G50+G51</f>
        <v>23007.9</v>
      </c>
      <c r="H48" s="141">
        <f>H50+H51</f>
        <v>21074.9</v>
      </c>
    </row>
    <row r="49" spans="1:10" ht="61.15" customHeight="1" x14ac:dyDescent="0.2">
      <c r="A49" s="92" t="s">
        <v>259</v>
      </c>
      <c r="B49" s="19" t="s">
        <v>237</v>
      </c>
      <c r="C49" s="73"/>
      <c r="D49" s="73"/>
      <c r="E49" s="74" t="s">
        <v>238</v>
      </c>
      <c r="F49" s="141">
        <f>F50</f>
        <v>4136.8360000000002</v>
      </c>
      <c r="G49" s="141">
        <f t="shared" ref="G49:H49" si="18">G50</f>
        <v>6007.9</v>
      </c>
      <c r="H49" s="141">
        <f t="shared" si="18"/>
        <v>6074.9</v>
      </c>
    </row>
    <row r="50" spans="1:10" ht="67.150000000000006" customHeight="1" x14ac:dyDescent="0.2">
      <c r="A50" s="92" t="s">
        <v>260</v>
      </c>
      <c r="B50" s="19" t="s">
        <v>239</v>
      </c>
      <c r="C50" s="73"/>
      <c r="D50" s="73"/>
      <c r="E50" s="74" t="s">
        <v>240</v>
      </c>
      <c r="F50" s="146">
        <f>6033.1+0.036-1896.3</f>
        <v>4136.8360000000002</v>
      </c>
      <c r="G50" s="146">
        <v>6007.9</v>
      </c>
      <c r="H50" s="146">
        <v>6074.9</v>
      </c>
    </row>
    <row r="51" spans="1:10" ht="25.9" customHeight="1" x14ac:dyDescent="0.25">
      <c r="A51" s="80" t="s">
        <v>299</v>
      </c>
      <c r="B51" s="19" t="s">
        <v>261</v>
      </c>
      <c r="C51" s="95"/>
      <c r="D51" s="95"/>
      <c r="E51" s="95"/>
      <c r="F51" s="141">
        <f>F52</f>
        <v>1248.1399999999999</v>
      </c>
      <c r="G51" s="141">
        <f t="shared" ref="G51:H51" si="19">G52</f>
        <v>17000</v>
      </c>
      <c r="H51" s="141">
        <f t="shared" si="19"/>
        <v>15000</v>
      </c>
    </row>
    <row r="52" spans="1:10" ht="34.15" customHeight="1" x14ac:dyDescent="0.3">
      <c r="A52" s="80" t="s">
        <v>300</v>
      </c>
      <c r="B52" s="19" t="s">
        <v>262</v>
      </c>
      <c r="C52" s="95"/>
      <c r="D52" s="95"/>
      <c r="E52" s="95"/>
      <c r="F52" s="141">
        <f>1198.04+50.1</f>
        <v>1248.1399999999999</v>
      </c>
      <c r="G52" s="141">
        <f>2000+15000</f>
        <v>17000</v>
      </c>
      <c r="H52" s="141">
        <v>15000</v>
      </c>
      <c r="J52" s="197">
        <v>14951.400000000001</v>
      </c>
    </row>
    <row r="53" spans="1:10" ht="34.15" customHeight="1" x14ac:dyDescent="0.3">
      <c r="A53" s="80" t="s">
        <v>344</v>
      </c>
      <c r="B53" s="19" t="s">
        <v>343</v>
      </c>
      <c r="C53" s="95"/>
      <c r="D53" s="95"/>
      <c r="E53" s="95"/>
      <c r="F53" s="141">
        <f>F54</f>
        <v>100</v>
      </c>
      <c r="G53" s="141">
        <f t="shared" ref="G53:H53" si="20">G54</f>
        <v>0</v>
      </c>
      <c r="H53" s="141">
        <f t="shared" si="20"/>
        <v>0</v>
      </c>
      <c r="J53" s="197"/>
    </row>
    <row r="54" spans="1:10" ht="34.15" customHeight="1" x14ac:dyDescent="0.3">
      <c r="A54" s="80" t="s">
        <v>345</v>
      </c>
      <c r="B54" s="19" t="s">
        <v>346</v>
      </c>
      <c r="C54" s="95"/>
      <c r="D54" s="95"/>
      <c r="E54" s="95"/>
      <c r="F54" s="141">
        <v>100</v>
      </c>
      <c r="G54" s="141">
        <v>0</v>
      </c>
      <c r="H54" s="141">
        <v>0</v>
      </c>
      <c r="J54" s="197"/>
    </row>
    <row r="55" spans="1:10" ht="18.75" x14ac:dyDescent="0.25">
      <c r="A55" s="66"/>
      <c r="B55" s="67" t="s">
        <v>89</v>
      </c>
      <c r="C55" s="66"/>
      <c r="D55" s="66"/>
      <c r="E55" s="66"/>
      <c r="F55" s="68">
        <f>F38+F10</f>
        <v>28101.775999999998</v>
      </c>
      <c r="G55" s="68">
        <f t="shared" ref="G55:H55" si="21">G38+G10</f>
        <v>40180.000000000007</v>
      </c>
      <c r="H55" s="68">
        <f t="shared" si="21"/>
        <v>38041.300000000003</v>
      </c>
    </row>
    <row r="56" spans="1:10" ht="18.75" x14ac:dyDescent="0.3">
      <c r="B56" s="113"/>
      <c r="C56" s="95"/>
      <c r="D56" s="95"/>
      <c r="E56" s="95"/>
      <c r="F56" s="96"/>
    </row>
    <row r="57" spans="1:10" ht="18.75" x14ac:dyDescent="0.3">
      <c r="B57" s="113"/>
      <c r="C57" s="95"/>
      <c r="D57" s="95"/>
      <c r="E57" s="95"/>
      <c r="F57" s="96"/>
    </row>
    <row r="58" spans="1:10" ht="18.75" x14ac:dyDescent="0.3">
      <c r="B58" s="113"/>
      <c r="C58" s="95"/>
      <c r="D58" s="95"/>
      <c r="E58" s="95"/>
      <c r="F58" s="96"/>
    </row>
    <row r="59" spans="1:10" ht="37.5" x14ac:dyDescent="0.2">
      <c r="A59" s="97" t="s">
        <v>241</v>
      </c>
      <c r="B59" s="97"/>
      <c r="C59" s="98"/>
      <c r="D59" s="98"/>
      <c r="E59" s="98"/>
      <c r="F59" s="147"/>
      <c r="G59" s="212" t="s">
        <v>298</v>
      </c>
      <c r="H59" s="212"/>
    </row>
    <row r="60" spans="1:10" ht="18.75" x14ac:dyDescent="0.2">
      <c r="A60" s="97"/>
      <c r="B60" s="97"/>
      <c r="C60" s="98"/>
      <c r="D60" s="98"/>
      <c r="E60" s="98"/>
      <c r="F60" s="147"/>
      <c r="G60" s="212"/>
      <c r="H60" s="212"/>
    </row>
    <row r="61" spans="1:10" ht="18.75" x14ac:dyDescent="0.2">
      <c r="B61" s="99"/>
    </row>
    <row r="62" spans="1:10" ht="18.75" x14ac:dyDescent="0.3">
      <c r="B62" s="100"/>
    </row>
    <row r="65" spans="2:6" x14ac:dyDescent="0.2">
      <c r="B65" s="114"/>
      <c r="F65" s="133"/>
    </row>
  </sheetData>
  <autoFilter ref="A9:L9"/>
  <mergeCells count="12">
    <mergeCell ref="F2:H2"/>
    <mergeCell ref="A3:H3"/>
    <mergeCell ref="A6:A7"/>
    <mergeCell ref="B6:B7"/>
    <mergeCell ref="C6:C7"/>
    <mergeCell ref="D6:D7"/>
    <mergeCell ref="G60:H60"/>
    <mergeCell ref="E6:E7"/>
    <mergeCell ref="F6:F7"/>
    <mergeCell ref="G6:G7"/>
    <mergeCell ref="H6:H7"/>
    <mergeCell ref="G59:H59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view="pageBreakPreview" zoomScale="66" zoomScaleNormal="100" zoomScaleSheetLayoutView="66" workbookViewId="0">
      <selection activeCell="C11" sqref="C11"/>
    </sheetView>
  </sheetViews>
  <sheetFormatPr defaultColWidth="9.140625" defaultRowHeight="15.75" x14ac:dyDescent="0.25"/>
  <cols>
    <col min="1" max="1" width="28.42578125" style="20" customWidth="1"/>
    <col min="2" max="2" width="36" style="20" customWidth="1"/>
    <col min="3" max="3" width="14" style="20" customWidth="1"/>
    <col min="4" max="4" width="15.28515625" style="20" customWidth="1"/>
    <col min="5" max="5" width="13.7109375" style="20" customWidth="1"/>
    <col min="6" max="6" width="9.140625" style="20"/>
    <col min="7" max="7" width="29.28515625" style="20" customWidth="1"/>
    <col min="8" max="256" width="9.140625" style="20"/>
    <col min="257" max="257" width="3.42578125" style="20" customWidth="1"/>
    <col min="258" max="258" width="36" style="20" customWidth="1"/>
    <col min="259" max="259" width="55.7109375" style="20" customWidth="1"/>
    <col min="260" max="260" width="15.5703125" style="20" customWidth="1"/>
    <col min="261" max="261" width="9.28515625" style="20" customWidth="1"/>
    <col min="262" max="512" width="9.140625" style="20"/>
    <col min="513" max="513" width="3.42578125" style="20" customWidth="1"/>
    <col min="514" max="514" width="36" style="20" customWidth="1"/>
    <col min="515" max="515" width="55.7109375" style="20" customWidth="1"/>
    <col min="516" max="516" width="15.5703125" style="20" customWidth="1"/>
    <col min="517" max="517" width="9.28515625" style="20" customWidth="1"/>
    <col min="518" max="768" width="9.140625" style="20"/>
    <col min="769" max="769" width="3.42578125" style="20" customWidth="1"/>
    <col min="770" max="770" width="36" style="20" customWidth="1"/>
    <col min="771" max="771" width="55.7109375" style="20" customWidth="1"/>
    <col min="772" max="772" width="15.5703125" style="20" customWidth="1"/>
    <col min="773" max="773" width="9.28515625" style="20" customWidth="1"/>
    <col min="774" max="1024" width="9.140625" style="20"/>
    <col min="1025" max="1025" width="3.42578125" style="20" customWidth="1"/>
    <col min="1026" max="1026" width="36" style="20" customWidth="1"/>
    <col min="1027" max="1027" width="55.7109375" style="20" customWidth="1"/>
    <col min="1028" max="1028" width="15.5703125" style="20" customWidth="1"/>
    <col min="1029" max="1029" width="9.28515625" style="20" customWidth="1"/>
    <col min="1030" max="1280" width="9.140625" style="20"/>
    <col min="1281" max="1281" width="3.42578125" style="20" customWidth="1"/>
    <col min="1282" max="1282" width="36" style="20" customWidth="1"/>
    <col min="1283" max="1283" width="55.7109375" style="20" customWidth="1"/>
    <col min="1284" max="1284" width="15.5703125" style="20" customWidth="1"/>
    <col min="1285" max="1285" width="9.28515625" style="20" customWidth="1"/>
    <col min="1286" max="1536" width="9.140625" style="20"/>
    <col min="1537" max="1537" width="3.42578125" style="20" customWidth="1"/>
    <col min="1538" max="1538" width="36" style="20" customWidth="1"/>
    <col min="1539" max="1539" width="55.7109375" style="20" customWidth="1"/>
    <col min="1540" max="1540" width="15.5703125" style="20" customWidth="1"/>
    <col min="1541" max="1541" width="9.28515625" style="20" customWidth="1"/>
    <col min="1542" max="1792" width="9.140625" style="20"/>
    <col min="1793" max="1793" width="3.42578125" style="20" customWidth="1"/>
    <col min="1794" max="1794" width="36" style="20" customWidth="1"/>
    <col min="1795" max="1795" width="55.7109375" style="20" customWidth="1"/>
    <col min="1796" max="1796" width="15.5703125" style="20" customWidth="1"/>
    <col min="1797" max="1797" width="9.28515625" style="20" customWidth="1"/>
    <col min="1798" max="2048" width="9.140625" style="20"/>
    <col min="2049" max="2049" width="3.42578125" style="20" customWidth="1"/>
    <col min="2050" max="2050" width="36" style="20" customWidth="1"/>
    <col min="2051" max="2051" width="55.7109375" style="20" customWidth="1"/>
    <col min="2052" max="2052" width="15.5703125" style="20" customWidth="1"/>
    <col min="2053" max="2053" width="9.28515625" style="20" customWidth="1"/>
    <col min="2054" max="2304" width="9.140625" style="20"/>
    <col min="2305" max="2305" width="3.42578125" style="20" customWidth="1"/>
    <col min="2306" max="2306" width="36" style="20" customWidth="1"/>
    <col min="2307" max="2307" width="55.7109375" style="20" customWidth="1"/>
    <col min="2308" max="2308" width="15.5703125" style="20" customWidth="1"/>
    <col min="2309" max="2309" width="9.28515625" style="20" customWidth="1"/>
    <col min="2310" max="2560" width="9.140625" style="20"/>
    <col min="2561" max="2561" width="3.42578125" style="20" customWidth="1"/>
    <col min="2562" max="2562" width="36" style="20" customWidth="1"/>
    <col min="2563" max="2563" width="55.7109375" style="20" customWidth="1"/>
    <col min="2564" max="2564" width="15.5703125" style="20" customWidth="1"/>
    <col min="2565" max="2565" width="9.28515625" style="20" customWidth="1"/>
    <col min="2566" max="2816" width="9.140625" style="20"/>
    <col min="2817" max="2817" width="3.42578125" style="20" customWidth="1"/>
    <col min="2818" max="2818" width="36" style="20" customWidth="1"/>
    <col min="2819" max="2819" width="55.7109375" style="20" customWidth="1"/>
    <col min="2820" max="2820" width="15.5703125" style="20" customWidth="1"/>
    <col min="2821" max="2821" width="9.28515625" style="20" customWidth="1"/>
    <col min="2822" max="3072" width="9.140625" style="20"/>
    <col min="3073" max="3073" width="3.42578125" style="20" customWidth="1"/>
    <col min="3074" max="3074" width="36" style="20" customWidth="1"/>
    <col min="3075" max="3075" width="55.7109375" style="20" customWidth="1"/>
    <col min="3076" max="3076" width="15.5703125" style="20" customWidth="1"/>
    <col min="3077" max="3077" width="9.28515625" style="20" customWidth="1"/>
    <col min="3078" max="3328" width="9.140625" style="20"/>
    <col min="3329" max="3329" width="3.42578125" style="20" customWidth="1"/>
    <col min="3330" max="3330" width="36" style="20" customWidth="1"/>
    <col min="3331" max="3331" width="55.7109375" style="20" customWidth="1"/>
    <col min="3332" max="3332" width="15.5703125" style="20" customWidth="1"/>
    <col min="3333" max="3333" width="9.28515625" style="20" customWidth="1"/>
    <col min="3334" max="3584" width="9.140625" style="20"/>
    <col min="3585" max="3585" width="3.42578125" style="20" customWidth="1"/>
    <col min="3586" max="3586" width="36" style="20" customWidth="1"/>
    <col min="3587" max="3587" width="55.7109375" style="20" customWidth="1"/>
    <col min="3588" max="3588" width="15.5703125" style="20" customWidth="1"/>
    <col min="3589" max="3589" width="9.28515625" style="20" customWidth="1"/>
    <col min="3590" max="3840" width="9.140625" style="20"/>
    <col min="3841" max="3841" width="3.42578125" style="20" customWidth="1"/>
    <col min="3842" max="3842" width="36" style="20" customWidth="1"/>
    <col min="3843" max="3843" width="55.7109375" style="20" customWidth="1"/>
    <col min="3844" max="3844" width="15.5703125" style="20" customWidth="1"/>
    <col min="3845" max="3845" width="9.28515625" style="20" customWidth="1"/>
    <col min="3846" max="4096" width="9.140625" style="20"/>
    <col min="4097" max="4097" width="3.42578125" style="20" customWidth="1"/>
    <col min="4098" max="4098" width="36" style="20" customWidth="1"/>
    <col min="4099" max="4099" width="55.7109375" style="20" customWidth="1"/>
    <col min="4100" max="4100" width="15.5703125" style="20" customWidth="1"/>
    <col min="4101" max="4101" width="9.28515625" style="20" customWidth="1"/>
    <col min="4102" max="4352" width="9.140625" style="20"/>
    <col min="4353" max="4353" width="3.42578125" style="20" customWidth="1"/>
    <col min="4354" max="4354" width="36" style="20" customWidth="1"/>
    <col min="4355" max="4355" width="55.7109375" style="20" customWidth="1"/>
    <col min="4356" max="4356" width="15.5703125" style="20" customWidth="1"/>
    <col min="4357" max="4357" width="9.28515625" style="20" customWidth="1"/>
    <col min="4358" max="4608" width="9.140625" style="20"/>
    <col min="4609" max="4609" width="3.42578125" style="20" customWidth="1"/>
    <col min="4610" max="4610" width="36" style="20" customWidth="1"/>
    <col min="4611" max="4611" width="55.7109375" style="20" customWidth="1"/>
    <col min="4612" max="4612" width="15.5703125" style="20" customWidth="1"/>
    <col min="4613" max="4613" width="9.28515625" style="20" customWidth="1"/>
    <col min="4614" max="4864" width="9.140625" style="20"/>
    <col min="4865" max="4865" width="3.42578125" style="20" customWidth="1"/>
    <col min="4866" max="4866" width="36" style="20" customWidth="1"/>
    <col min="4867" max="4867" width="55.7109375" style="20" customWidth="1"/>
    <col min="4868" max="4868" width="15.5703125" style="20" customWidth="1"/>
    <col min="4869" max="4869" width="9.28515625" style="20" customWidth="1"/>
    <col min="4870" max="5120" width="9.140625" style="20"/>
    <col min="5121" max="5121" width="3.42578125" style="20" customWidth="1"/>
    <col min="5122" max="5122" width="36" style="20" customWidth="1"/>
    <col min="5123" max="5123" width="55.7109375" style="20" customWidth="1"/>
    <col min="5124" max="5124" width="15.5703125" style="20" customWidth="1"/>
    <col min="5125" max="5125" width="9.28515625" style="20" customWidth="1"/>
    <col min="5126" max="5376" width="9.140625" style="20"/>
    <col min="5377" max="5377" width="3.42578125" style="20" customWidth="1"/>
    <col min="5378" max="5378" width="36" style="20" customWidth="1"/>
    <col min="5379" max="5379" width="55.7109375" style="20" customWidth="1"/>
    <col min="5380" max="5380" width="15.5703125" style="20" customWidth="1"/>
    <col min="5381" max="5381" width="9.28515625" style="20" customWidth="1"/>
    <col min="5382" max="5632" width="9.140625" style="20"/>
    <col min="5633" max="5633" width="3.42578125" style="20" customWidth="1"/>
    <col min="5634" max="5634" width="36" style="20" customWidth="1"/>
    <col min="5635" max="5635" width="55.7109375" style="20" customWidth="1"/>
    <col min="5636" max="5636" width="15.5703125" style="20" customWidth="1"/>
    <col min="5637" max="5637" width="9.28515625" style="20" customWidth="1"/>
    <col min="5638" max="5888" width="9.140625" style="20"/>
    <col min="5889" max="5889" width="3.42578125" style="20" customWidth="1"/>
    <col min="5890" max="5890" width="36" style="20" customWidth="1"/>
    <col min="5891" max="5891" width="55.7109375" style="20" customWidth="1"/>
    <col min="5892" max="5892" width="15.5703125" style="20" customWidth="1"/>
    <col min="5893" max="5893" width="9.28515625" style="20" customWidth="1"/>
    <col min="5894" max="6144" width="9.140625" style="20"/>
    <col min="6145" max="6145" width="3.42578125" style="20" customWidth="1"/>
    <col min="6146" max="6146" width="36" style="20" customWidth="1"/>
    <col min="6147" max="6147" width="55.7109375" style="20" customWidth="1"/>
    <col min="6148" max="6148" width="15.5703125" style="20" customWidth="1"/>
    <col min="6149" max="6149" width="9.28515625" style="20" customWidth="1"/>
    <col min="6150" max="6400" width="9.140625" style="20"/>
    <col min="6401" max="6401" width="3.42578125" style="20" customWidth="1"/>
    <col min="6402" max="6402" width="36" style="20" customWidth="1"/>
    <col min="6403" max="6403" width="55.7109375" style="20" customWidth="1"/>
    <col min="6404" max="6404" width="15.5703125" style="20" customWidth="1"/>
    <col min="6405" max="6405" width="9.28515625" style="20" customWidth="1"/>
    <col min="6406" max="6656" width="9.140625" style="20"/>
    <col min="6657" max="6657" width="3.42578125" style="20" customWidth="1"/>
    <col min="6658" max="6658" width="36" style="20" customWidth="1"/>
    <col min="6659" max="6659" width="55.7109375" style="20" customWidth="1"/>
    <col min="6660" max="6660" width="15.5703125" style="20" customWidth="1"/>
    <col min="6661" max="6661" width="9.28515625" style="20" customWidth="1"/>
    <col min="6662" max="6912" width="9.140625" style="20"/>
    <col min="6913" max="6913" width="3.42578125" style="20" customWidth="1"/>
    <col min="6914" max="6914" width="36" style="20" customWidth="1"/>
    <col min="6915" max="6915" width="55.7109375" style="20" customWidth="1"/>
    <col min="6916" max="6916" width="15.5703125" style="20" customWidth="1"/>
    <col min="6917" max="6917" width="9.28515625" style="20" customWidth="1"/>
    <col min="6918" max="7168" width="9.140625" style="20"/>
    <col min="7169" max="7169" width="3.42578125" style="20" customWidth="1"/>
    <col min="7170" max="7170" width="36" style="20" customWidth="1"/>
    <col min="7171" max="7171" width="55.7109375" style="20" customWidth="1"/>
    <col min="7172" max="7172" width="15.5703125" style="20" customWidth="1"/>
    <col min="7173" max="7173" width="9.28515625" style="20" customWidth="1"/>
    <col min="7174" max="7424" width="9.140625" style="20"/>
    <col min="7425" max="7425" width="3.42578125" style="20" customWidth="1"/>
    <col min="7426" max="7426" width="36" style="20" customWidth="1"/>
    <col min="7427" max="7427" width="55.7109375" style="20" customWidth="1"/>
    <col min="7428" max="7428" width="15.5703125" style="20" customWidth="1"/>
    <col min="7429" max="7429" width="9.28515625" style="20" customWidth="1"/>
    <col min="7430" max="7680" width="9.140625" style="20"/>
    <col min="7681" max="7681" width="3.42578125" style="20" customWidth="1"/>
    <col min="7682" max="7682" width="36" style="20" customWidth="1"/>
    <col min="7683" max="7683" width="55.7109375" style="20" customWidth="1"/>
    <col min="7684" max="7684" width="15.5703125" style="20" customWidth="1"/>
    <col min="7685" max="7685" width="9.28515625" style="20" customWidth="1"/>
    <col min="7686" max="7936" width="9.140625" style="20"/>
    <col min="7937" max="7937" width="3.42578125" style="20" customWidth="1"/>
    <col min="7938" max="7938" width="36" style="20" customWidth="1"/>
    <col min="7939" max="7939" width="55.7109375" style="20" customWidth="1"/>
    <col min="7940" max="7940" width="15.5703125" style="20" customWidth="1"/>
    <col min="7941" max="7941" width="9.28515625" style="20" customWidth="1"/>
    <col min="7942" max="8192" width="9.140625" style="20"/>
    <col min="8193" max="8193" width="3.42578125" style="20" customWidth="1"/>
    <col min="8194" max="8194" width="36" style="20" customWidth="1"/>
    <col min="8195" max="8195" width="55.7109375" style="20" customWidth="1"/>
    <col min="8196" max="8196" width="15.5703125" style="20" customWidth="1"/>
    <col min="8197" max="8197" width="9.28515625" style="20" customWidth="1"/>
    <col min="8198" max="8448" width="9.140625" style="20"/>
    <col min="8449" max="8449" width="3.42578125" style="20" customWidth="1"/>
    <col min="8450" max="8450" width="36" style="20" customWidth="1"/>
    <col min="8451" max="8451" width="55.7109375" style="20" customWidth="1"/>
    <col min="8452" max="8452" width="15.5703125" style="20" customWidth="1"/>
    <col min="8453" max="8453" width="9.28515625" style="20" customWidth="1"/>
    <col min="8454" max="8704" width="9.140625" style="20"/>
    <col min="8705" max="8705" width="3.42578125" style="20" customWidth="1"/>
    <col min="8706" max="8706" width="36" style="20" customWidth="1"/>
    <col min="8707" max="8707" width="55.7109375" style="20" customWidth="1"/>
    <col min="8708" max="8708" width="15.5703125" style="20" customWidth="1"/>
    <col min="8709" max="8709" width="9.28515625" style="20" customWidth="1"/>
    <col min="8710" max="8960" width="9.140625" style="20"/>
    <col min="8961" max="8961" width="3.42578125" style="20" customWidth="1"/>
    <col min="8962" max="8962" width="36" style="20" customWidth="1"/>
    <col min="8963" max="8963" width="55.7109375" style="20" customWidth="1"/>
    <col min="8964" max="8964" width="15.5703125" style="20" customWidth="1"/>
    <col min="8965" max="8965" width="9.28515625" style="20" customWidth="1"/>
    <col min="8966" max="9216" width="9.140625" style="20"/>
    <col min="9217" max="9217" width="3.42578125" style="20" customWidth="1"/>
    <col min="9218" max="9218" width="36" style="20" customWidth="1"/>
    <col min="9219" max="9219" width="55.7109375" style="20" customWidth="1"/>
    <col min="9220" max="9220" width="15.5703125" style="20" customWidth="1"/>
    <col min="9221" max="9221" width="9.28515625" style="20" customWidth="1"/>
    <col min="9222" max="9472" width="9.140625" style="20"/>
    <col min="9473" max="9473" width="3.42578125" style="20" customWidth="1"/>
    <col min="9474" max="9474" width="36" style="20" customWidth="1"/>
    <col min="9475" max="9475" width="55.7109375" style="20" customWidth="1"/>
    <col min="9476" max="9476" width="15.5703125" style="20" customWidth="1"/>
    <col min="9477" max="9477" width="9.28515625" style="20" customWidth="1"/>
    <col min="9478" max="9728" width="9.140625" style="20"/>
    <col min="9729" max="9729" width="3.42578125" style="20" customWidth="1"/>
    <col min="9730" max="9730" width="36" style="20" customWidth="1"/>
    <col min="9731" max="9731" width="55.7109375" style="20" customWidth="1"/>
    <col min="9732" max="9732" width="15.5703125" style="20" customWidth="1"/>
    <col min="9733" max="9733" width="9.28515625" style="20" customWidth="1"/>
    <col min="9734" max="9984" width="9.140625" style="20"/>
    <col min="9985" max="9985" width="3.42578125" style="20" customWidth="1"/>
    <col min="9986" max="9986" width="36" style="20" customWidth="1"/>
    <col min="9987" max="9987" width="55.7109375" style="20" customWidth="1"/>
    <col min="9988" max="9988" width="15.5703125" style="20" customWidth="1"/>
    <col min="9989" max="9989" width="9.28515625" style="20" customWidth="1"/>
    <col min="9990" max="10240" width="9.140625" style="20"/>
    <col min="10241" max="10241" width="3.42578125" style="20" customWidth="1"/>
    <col min="10242" max="10242" width="36" style="20" customWidth="1"/>
    <col min="10243" max="10243" width="55.7109375" style="20" customWidth="1"/>
    <col min="10244" max="10244" width="15.5703125" style="20" customWidth="1"/>
    <col min="10245" max="10245" width="9.28515625" style="20" customWidth="1"/>
    <col min="10246" max="10496" width="9.140625" style="20"/>
    <col min="10497" max="10497" width="3.42578125" style="20" customWidth="1"/>
    <col min="10498" max="10498" width="36" style="20" customWidth="1"/>
    <col min="10499" max="10499" width="55.7109375" style="20" customWidth="1"/>
    <col min="10500" max="10500" width="15.5703125" style="20" customWidth="1"/>
    <col min="10501" max="10501" width="9.28515625" style="20" customWidth="1"/>
    <col min="10502" max="10752" width="9.140625" style="20"/>
    <col min="10753" max="10753" width="3.42578125" style="20" customWidth="1"/>
    <col min="10754" max="10754" width="36" style="20" customWidth="1"/>
    <col min="10755" max="10755" width="55.7109375" style="20" customWidth="1"/>
    <col min="10756" max="10756" width="15.5703125" style="20" customWidth="1"/>
    <col min="10757" max="10757" width="9.28515625" style="20" customWidth="1"/>
    <col min="10758" max="11008" width="9.140625" style="20"/>
    <col min="11009" max="11009" width="3.42578125" style="20" customWidth="1"/>
    <col min="11010" max="11010" width="36" style="20" customWidth="1"/>
    <col min="11011" max="11011" width="55.7109375" style="20" customWidth="1"/>
    <col min="11012" max="11012" width="15.5703125" style="20" customWidth="1"/>
    <col min="11013" max="11013" width="9.28515625" style="20" customWidth="1"/>
    <col min="11014" max="11264" width="9.140625" style="20"/>
    <col min="11265" max="11265" width="3.42578125" style="20" customWidth="1"/>
    <col min="11266" max="11266" width="36" style="20" customWidth="1"/>
    <col min="11267" max="11267" width="55.7109375" style="20" customWidth="1"/>
    <col min="11268" max="11268" width="15.5703125" style="20" customWidth="1"/>
    <col min="11269" max="11269" width="9.28515625" style="20" customWidth="1"/>
    <col min="11270" max="11520" width="9.140625" style="20"/>
    <col min="11521" max="11521" width="3.42578125" style="20" customWidth="1"/>
    <col min="11522" max="11522" width="36" style="20" customWidth="1"/>
    <col min="11523" max="11523" width="55.7109375" style="20" customWidth="1"/>
    <col min="11524" max="11524" width="15.5703125" style="20" customWidth="1"/>
    <col min="11525" max="11525" width="9.28515625" style="20" customWidth="1"/>
    <col min="11526" max="11776" width="9.140625" style="20"/>
    <col min="11777" max="11777" width="3.42578125" style="20" customWidth="1"/>
    <col min="11778" max="11778" width="36" style="20" customWidth="1"/>
    <col min="11779" max="11779" width="55.7109375" style="20" customWidth="1"/>
    <col min="11780" max="11780" width="15.5703125" style="20" customWidth="1"/>
    <col min="11781" max="11781" width="9.28515625" style="20" customWidth="1"/>
    <col min="11782" max="12032" width="9.140625" style="20"/>
    <col min="12033" max="12033" width="3.42578125" style="20" customWidth="1"/>
    <col min="12034" max="12034" width="36" style="20" customWidth="1"/>
    <col min="12035" max="12035" width="55.7109375" style="20" customWidth="1"/>
    <col min="12036" max="12036" width="15.5703125" style="20" customWidth="1"/>
    <col min="12037" max="12037" width="9.28515625" style="20" customWidth="1"/>
    <col min="12038" max="12288" width="9.140625" style="20"/>
    <col min="12289" max="12289" width="3.42578125" style="20" customWidth="1"/>
    <col min="12290" max="12290" width="36" style="20" customWidth="1"/>
    <col min="12291" max="12291" width="55.7109375" style="20" customWidth="1"/>
    <col min="12292" max="12292" width="15.5703125" style="20" customWidth="1"/>
    <col min="12293" max="12293" width="9.28515625" style="20" customWidth="1"/>
    <col min="12294" max="12544" width="9.140625" style="20"/>
    <col min="12545" max="12545" width="3.42578125" style="20" customWidth="1"/>
    <col min="12546" max="12546" width="36" style="20" customWidth="1"/>
    <col min="12547" max="12547" width="55.7109375" style="20" customWidth="1"/>
    <col min="12548" max="12548" width="15.5703125" style="20" customWidth="1"/>
    <col min="12549" max="12549" width="9.28515625" style="20" customWidth="1"/>
    <col min="12550" max="12800" width="9.140625" style="20"/>
    <col min="12801" max="12801" width="3.42578125" style="20" customWidth="1"/>
    <col min="12802" max="12802" width="36" style="20" customWidth="1"/>
    <col min="12803" max="12803" width="55.7109375" style="20" customWidth="1"/>
    <col min="12804" max="12804" width="15.5703125" style="20" customWidth="1"/>
    <col min="12805" max="12805" width="9.28515625" style="20" customWidth="1"/>
    <col min="12806" max="13056" width="9.140625" style="20"/>
    <col min="13057" max="13057" width="3.42578125" style="20" customWidth="1"/>
    <col min="13058" max="13058" width="36" style="20" customWidth="1"/>
    <col min="13059" max="13059" width="55.7109375" style="20" customWidth="1"/>
    <col min="13060" max="13060" width="15.5703125" style="20" customWidth="1"/>
    <col min="13061" max="13061" width="9.28515625" style="20" customWidth="1"/>
    <col min="13062" max="13312" width="9.140625" style="20"/>
    <col min="13313" max="13313" width="3.42578125" style="20" customWidth="1"/>
    <col min="13314" max="13314" width="36" style="20" customWidth="1"/>
    <col min="13315" max="13315" width="55.7109375" style="20" customWidth="1"/>
    <col min="13316" max="13316" width="15.5703125" style="20" customWidth="1"/>
    <col min="13317" max="13317" width="9.28515625" style="20" customWidth="1"/>
    <col min="13318" max="13568" width="9.140625" style="20"/>
    <col min="13569" max="13569" width="3.42578125" style="20" customWidth="1"/>
    <col min="13570" max="13570" width="36" style="20" customWidth="1"/>
    <col min="13571" max="13571" width="55.7109375" style="20" customWidth="1"/>
    <col min="13572" max="13572" width="15.5703125" style="20" customWidth="1"/>
    <col min="13573" max="13573" width="9.28515625" style="20" customWidth="1"/>
    <col min="13574" max="13824" width="9.140625" style="20"/>
    <col min="13825" max="13825" width="3.42578125" style="20" customWidth="1"/>
    <col min="13826" max="13826" width="36" style="20" customWidth="1"/>
    <col min="13827" max="13827" width="55.7109375" style="20" customWidth="1"/>
    <col min="13828" max="13828" width="15.5703125" style="20" customWidth="1"/>
    <col min="13829" max="13829" width="9.28515625" style="20" customWidth="1"/>
    <col min="13830" max="14080" width="9.140625" style="20"/>
    <col min="14081" max="14081" width="3.42578125" style="20" customWidth="1"/>
    <col min="14082" max="14082" width="36" style="20" customWidth="1"/>
    <col min="14083" max="14083" width="55.7109375" style="20" customWidth="1"/>
    <col min="14084" max="14084" width="15.5703125" style="20" customWidth="1"/>
    <col min="14085" max="14085" width="9.28515625" style="20" customWidth="1"/>
    <col min="14086" max="14336" width="9.140625" style="20"/>
    <col min="14337" max="14337" width="3.42578125" style="20" customWidth="1"/>
    <col min="14338" max="14338" width="36" style="20" customWidth="1"/>
    <col min="14339" max="14339" width="55.7109375" style="20" customWidth="1"/>
    <col min="14340" max="14340" width="15.5703125" style="20" customWidth="1"/>
    <col min="14341" max="14341" width="9.28515625" style="20" customWidth="1"/>
    <col min="14342" max="14592" width="9.140625" style="20"/>
    <col min="14593" max="14593" width="3.42578125" style="20" customWidth="1"/>
    <col min="14594" max="14594" width="36" style="20" customWidth="1"/>
    <col min="14595" max="14595" width="55.7109375" style="20" customWidth="1"/>
    <col min="14596" max="14596" width="15.5703125" style="20" customWidth="1"/>
    <col min="14597" max="14597" width="9.28515625" style="20" customWidth="1"/>
    <col min="14598" max="14848" width="9.140625" style="20"/>
    <col min="14849" max="14849" width="3.42578125" style="20" customWidth="1"/>
    <col min="14850" max="14850" width="36" style="20" customWidth="1"/>
    <col min="14851" max="14851" width="55.7109375" style="20" customWidth="1"/>
    <col min="14852" max="14852" width="15.5703125" style="20" customWidth="1"/>
    <col min="14853" max="14853" width="9.28515625" style="20" customWidth="1"/>
    <col min="14854" max="15104" width="9.140625" style="20"/>
    <col min="15105" max="15105" width="3.42578125" style="20" customWidth="1"/>
    <col min="15106" max="15106" width="36" style="20" customWidth="1"/>
    <col min="15107" max="15107" width="55.7109375" style="20" customWidth="1"/>
    <col min="15108" max="15108" width="15.5703125" style="20" customWidth="1"/>
    <col min="15109" max="15109" width="9.28515625" style="20" customWidth="1"/>
    <col min="15110" max="15360" width="9.140625" style="20"/>
    <col min="15361" max="15361" width="3.42578125" style="20" customWidth="1"/>
    <col min="15362" max="15362" width="36" style="20" customWidth="1"/>
    <col min="15363" max="15363" width="55.7109375" style="20" customWidth="1"/>
    <col min="15364" max="15364" width="15.5703125" style="20" customWidth="1"/>
    <col min="15365" max="15365" width="9.28515625" style="20" customWidth="1"/>
    <col min="15366" max="15616" width="9.140625" style="20"/>
    <col min="15617" max="15617" width="3.42578125" style="20" customWidth="1"/>
    <col min="15618" max="15618" width="36" style="20" customWidth="1"/>
    <col min="15619" max="15619" width="55.7109375" style="20" customWidth="1"/>
    <col min="15620" max="15620" width="15.5703125" style="20" customWidth="1"/>
    <col min="15621" max="15621" width="9.28515625" style="20" customWidth="1"/>
    <col min="15622" max="15872" width="9.140625" style="20"/>
    <col min="15873" max="15873" width="3.42578125" style="20" customWidth="1"/>
    <col min="15874" max="15874" width="36" style="20" customWidth="1"/>
    <col min="15875" max="15875" width="55.7109375" style="20" customWidth="1"/>
    <col min="15876" max="15876" width="15.5703125" style="20" customWidth="1"/>
    <col min="15877" max="15877" width="9.28515625" style="20" customWidth="1"/>
    <col min="15878" max="16128" width="9.140625" style="20"/>
    <col min="16129" max="16129" width="3.42578125" style="20" customWidth="1"/>
    <col min="16130" max="16130" width="36" style="20" customWidth="1"/>
    <col min="16131" max="16131" width="55.7109375" style="20" customWidth="1"/>
    <col min="16132" max="16132" width="15.5703125" style="20" customWidth="1"/>
    <col min="16133" max="16133" width="9.28515625" style="20" customWidth="1"/>
    <col min="16134" max="16384" width="9.140625" style="20"/>
  </cols>
  <sheetData>
    <row r="1" spans="1:7" x14ac:dyDescent="0.25">
      <c r="B1" s="222" t="s">
        <v>242</v>
      </c>
      <c r="C1" s="222"/>
      <c r="D1" s="222"/>
      <c r="E1" s="222"/>
    </row>
    <row r="2" spans="1:7" ht="84.6" customHeight="1" x14ac:dyDescent="0.25">
      <c r="B2" s="221" t="s">
        <v>352</v>
      </c>
      <c r="C2" s="221"/>
      <c r="D2" s="221"/>
      <c r="E2" s="221"/>
    </row>
    <row r="3" spans="1:7" x14ac:dyDescent="0.25">
      <c r="B3" s="21"/>
      <c r="C3" s="21"/>
      <c r="D3" s="21"/>
    </row>
    <row r="4" spans="1:7" ht="17.45" customHeight="1" x14ac:dyDescent="0.3">
      <c r="A4" s="223" t="s">
        <v>154</v>
      </c>
      <c r="B4" s="223"/>
      <c r="C4" s="223"/>
      <c r="D4" s="223"/>
      <c r="E4" s="223"/>
    </row>
    <row r="5" spans="1:7" x14ac:dyDescent="0.25">
      <c r="A5" s="23"/>
      <c r="B5" s="23"/>
      <c r="C5" s="22"/>
      <c r="D5" s="23"/>
      <c r="E5" s="20" t="s">
        <v>121</v>
      </c>
    </row>
    <row r="6" spans="1:7" ht="15.6" customHeight="1" x14ac:dyDescent="0.25">
      <c r="A6" s="224" t="s">
        <v>120</v>
      </c>
      <c r="B6" s="224" t="s">
        <v>122</v>
      </c>
      <c r="C6" s="224" t="s">
        <v>144</v>
      </c>
      <c r="D6" s="224" t="s">
        <v>243</v>
      </c>
      <c r="E6" s="224" t="s">
        <v>314</v>
      </c>
    </row>
    <row r="7" spans="1:7" x14ac:dyDescent="0.25">
      <c r="A7" s="224"/>
      <c r="B7" s="224"/>
      <c r="C7" s="224"/>
      <c r="D7" s="224"/>
      <c r="E7" s="224"/>
    </row>
    <row r="8" spans="1:7" x14ac:dyDescent="0.25">
      <c r="A8" s="24">
        <v>1</v>
      </c>
      <c r="B8" s="24">
        <v>2</v>
      </c>
      <c r="C8" s="24">
        <v>3</v>
      </c>
      <c r="D8" s="24">
        <v>4</v>
      </c>
      <c r="E8" s="24">
        <v>5</v>
      </c>
    </row>
    <row r="9" spans="1:7" ht="60" customHeight="1" x14ac:dyDescent="0.25">
      <c r="A9" s="25" t="s">
        <v>123</v>
      </c>
      <c r="B9" s="25" t="s">
        <v>124</v>
      </c>
      <c r="C9" s="26">
        <f>C10</f>
        <v>3.4999999999854481E-2</v>
      </c>
      <c r="D9" s="26">
        <f>D10</f>
        <v>0</v>
      </c>
      <c r="E9" s="26">
        <f>E10</f>
        <v>0</v>
      </c>
      <c r="G9" s="188">
        <f>C9-679.7</f>
        <v>-679.66500000000019</v>
      </c>
    </row>
    <row r="10" spans="1:7" ht="43.15" customHeight="1" x14ac:dyDescent="0.25">
      <c r="A10" s="19" t="s">
        <v>125</v>
      </c>
      <c r="B10" s="19" t="s">
        <v>126</v>
      </c>
      <c r="C10" s="26">
        <f>-C11+C18</f>
        <v>3.4999999999854481E-2</v>
      </c>
      <c r="D10" s="26">
        <f>D11-D18</f>
        <v>0</v>
      </c>
      <c r="E10" s="26">
        <f>E11-E18</f>
        <v>0</v>
      </c>
      <c r="G10" s="188"/>
    </row>
    <row r="11" spans="1:7" ht="42" customHeight="1" x14ac:dyDescent="0.25">
      <c r="A11" s="19" t="s">
        <v>127</v>
      </c>
      <c r="B11" s="19" t="s">
        <v>128</v>
      </c>
      <c r="C11" s="27">
        <f>C14</f>
        <v>28101.775999999998</v>
      </c>
      <c r="D11" s="27">
        <f>D14</f>
        <v>40180.000000000007</v>
      </c>
      <c r="E11" s="27">
        <f>E14</f>
        <v>38041.300000000003</v>
      </c>
    </row>
    <row r="12" spans="1:7" ht="41.45" customHeight="1" x14ac:dyDescent="0.25">
      <c r="A12" s="19" t="s">
        <v>129</v>
      </c>
      <c r="B12" s="19" t="s">
        <v>130</v>
      </c>
      <c r="C12" s="27">
        <f>C14</f>
        <v>28101.775999999998</v>
      </c>
      <c r="D12" s="27">
        <f>D14</f>
        <v>40180.000000000007</v>
      </c>
      <c r="E12" s="27">
        <f>E14</f>
        <v>38041.300000000003</v>
      </c>
    </row>
    <row r="13" spans="1:7" ht="45.6" customHeight="1" x14ac:dyDescent="0.25">
      <c r="A13" s="19" t="s">
        <v>131</v>
      </c>
      <c r="B13" s="19" t="s">
        <v>132</v>
      </c>
      <c r="C13" s="27">
        <f>C14</f>
        <v>28101.775999999998</v>
      </c>
      <c r="D13" s="27">
        <f>D14</f>
        <v>40180.000000000007</v>
      </c>
      <c r="E13" s="27">
        <f>E14</f>
        <v>38041.300000000003</v>
      </c>
    </row>
    <row r="14" spans="1:7" ht="44.45" customHeight="1" x14ac:dyDescent="0.25">
      <c r="A14" s="19" t="s">
        <v>133</v>
      </c>
      <c r="B14" s="19" t="s">
        <v>134</v>
      </c>
      <c r="C14" s="27">
        <f>'прил 1 '!F55</f>
        <v>28101.775999999998</v>
      </c>
      <c r="D14" s="27">
        <f>'прил 1 '!G55</f>
        <v>40180.000000000007</v>
      </c>
      <c r="E14" s="27">
        <f>'прил 1 '!H55</f>
        <v>38041.300000000003</v>
      </c>
    </row>
    <row r="15" spans="1:7" ht="36.6" customHeight="1" x14ac:dyDescent="0.25">
      <c r="A15" s="19" t="s">
        <v>135</v>
      </c>
      <c r="B15" s="19" t="s">
        <v>136</v>
      </c>
      <c r="C15" s="27">
        <f>C18</f>
        <v>28101.810999999998</v>
      </c>
      <c r="D15" s="27">
        <f>D18</f>
        <v>40180</v>
      </c>
      <c r="E15" s="27">
        <f>E18</f>
        <v>38041.300000000003</v>
      </c>
    </row>
    <row r="16" spans="1:7" ht="42.6" customHeight="1" x14ac:dyDescent="0.25">
      <c r="A16" s="19" t="s">
        <v>137</v>
      </c>
      <c r="B16" s="19" t="s">
        <v>138</v>
      </c>
      <c r="C16" s="27">
        <f>C18</f>
        <v>28101.810999999998</v>
      </c>
      <c r="D16" s="27">
        <f>D18</f>
        <v>40180</v>
      </c>
      <c r="E16" s="27">
        <f>E18</f>
        <v>38041.300000000003</v>
      </c>
      <c r="G16" s="190"/>
    </row>
    <row r="17" spans="1:5" ht="42" customHeight="1" x14ac:dyDescent="0.25">
      <c r="A17" s="19" t="s">
        <v>139</v>
      </c>
      <c r="B17" s="19" t="s">
        <v>140</v>
      </c>
      <c r="C17" s="27">
        <f>C18</f>
        <v>28101.810999999998</v>
      </c>
      <c r="D17" s="27">
        <f>D18</f>
        <v>40180</v>
      </c>
      <c r="E17" s="27">
        <f>E18</f>
        <v>38041.300000000003</v>
      </c>
    </row>
    <row r="18" spans="1:5" ht="44.45" customHeight="1" x14ac:dyDescent="0.25">
      <c r="A18" s="19" t="s">
        <v>141</v>
      </c>
      <c r="B18" s="19" t="s">
        <v>142</v>
      </c>
      <c r="C18" s="27">
        <f>'приложение 3'!F8</f>
        <v>28101.810999999998</v>
      </c>
      <c r="D18" s="27">
        <f>'приложение 3'!G8</f>
        <v>40180</v>
      </c>
      <c r="E18" s="27">
        <f>'приложение 3'!H8</f>
        <v>38041.300000000003</v>
      </c>
    </row>
    <row r="19" spans="1:5" ht="15.6" customHeight="1" x14ac:dyDescent="0.25">
      <c r="A19" s="22"/>
      <c r="C19" s="225"/>
      <c r="D19" s="225"/>
    </row>
    <row r="20" spans="1:5" ht="40.9" customHeight="1" x14ac:dyDescent="0.25">
      <c r="A20" s="61" t="s">
        <v>147</v>
      </c>
      <c r="D20" s="220" t="s">
        <v>298</v>
      </c>
      <c r="E20" s="220"/>
    </row>
  </sheetData>
  <mergeCells count="10">
    <mergeCell ref="D20:E20"/>
    <mergeCell ref="B2:E2"/>
    <mergeCell ref="B1:E1"/>
    <mergeCell ref="A4:E4"/>
    <mergeCell ref="A6:A7"/>
    <mergeCell ref="B6:B7"/>
    <mergeCell ref="C6:C7"/>
    <mergeCell ref="D6:D7"/>
    <mergeCell ref="E6:E7"/>
    <mergeCell ref="C19:D1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view="pageBreakPreview" zoomScale="60" zoomScaleNormal="100" workbookViewId="0">
      <selection activeCell="F8" sqref="F8"/>
    </sheetView>
  </sheetViews>
  <sheetFormatPr defaultColWidth="9.140625" defaultRowHeight="12.75" x14ac:dyDescent="0.2"/>
  <cols>
    <col min="1" max="1" width="65.28515625" style="119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2.85546875" style="56" customWidth="1"/>
    <col min="7" max="7" width="13.28515625" style="31" customWidth="1"/>
    <col min="8" max="8" width="14" style="31" customWidth="1"/>
    <col min="9" max="9" width="9.140625" style="1"/>
    <col min="10" max="10" width="13.140625" style="1" hidden="1" customWidth="1"/>
    <col min="11" max="11" width="11" style="1" hidden="1" customWidth="1"/>
    <col min="12" max="13" width="0" style="1" hidden="1" customWidth="1"/>
    <col min="14" max="16384" width="9.140625" style="1"/>
  </cols>
  <sheetData>
    <row r="1" spans="1:12" ht="23.45" customHeight="1" x14ac:dyDescent="0.2">
      <c r="F1" s="30"/>
      <c r="H1" s="30" t="s">
        <v>290</v>
      </c>
    </row>
    <row r="2" spans="1:12" ht="106.15" customHeight="1" x14ac:dyDescent="0.2">
      <c r="A2" s="32"/>
      <c r="B2" s="32"/>
      <c r="C2" s="32"/>
      <c r="D2" s="226" t="s">
        <v>353</v>
      </c>
      <c r="E2" s="226"/>
      <c r="F2" s="226"/>
      <c r="G2" s="226"/>
      <c r="H2" s="226"/>
    </row>
    <row r="3" spans="1:12" ht="43.5" customHeight="1" x14ac:dyDescent="0.2">
      <c r="A3" s="229"/>
      <c r="B3" s="229"/>
      <c r="C3" s="229"/>
      <c r="D3" s="229"/>
      <c r="E3" s="229"/>
      <c r="F3" s="229"/>
    </row>
    <row r="4" spans="1:12" ht="75" customHeight="1" x14ac:dyDescent="0.2">
      <c r="A4" s="230" t="s">
        <v>313</v>
      </c>
      <c r="B4" s="230"/>
      <c r="C4" s="230"/>
      <c r="D4" s="230"/>
      <c r="E4" s="230"/>
      <c r="F4" s="230"/>
      <c r="G4" s="230"/>
      <c r="H4" s="230"/>
    </row>
    <row r="5" spans="1:12" x14ac:dyDescent="0.2">
      <c r="F5" s="33" t="s">
        <v>0</v>
      </c>
    </row>
    <row r="6" spans="1:12" s="3" customFormat="1" ht="15.75" x14ac:dyDescent="0.2">
      <c r="A6" s="34" t="s">
        <v>1</v>
      </c>
      <c r="B6" s="34" t="s">
        <v>2</v>
      </c>
      <c r="C6" s="34" t="s">
        <v>3</v>
      </c>
      <c r="D6" s="35" t="s">
        <v>4</v>
      </c>
      <c r="E6" s="34" t="s">
        <v>5</v>
      </c>
      <c r="F6" s="36" t="s">
        <v>144</v>
      </c>
      <c r="G6" s="36" t="s">
        <v>243</v>
      </c>
      <c r="H6" s="36" t="s">
        <v>314</v>
      </c>
    </row>
    <row r="7" spans="1:12" s="3" customFormat="1" ht="16.149999999999999" customHeight="1" x14ac:dyDescent="0.2">
      <c r="A7" s="37">
        <v>1</v>
      </c>
      <c r="B7" s="37">
        <v>2</v>
      </c>
      <c r="C7" s="37">
        <v>3</v>
      </c>
      <c r="D7" s="38">
        <v>4</v>
      </c>
      <c r="E7" s="37">
        <v>5</v>
      </c>
      <c r="F7" s="38">
        <v>6</v>
      </c>
      <c r="G7" s="38">
        <v>7</v>
      </c>
      <c r="H7" s="38">
        <v>8</v>
      </c>
    </row>
    <row r="8" spans="1:12" s="5" customFormat="1" ht="14.25" x14ac:dyDescent="0.2">
      <c r="A8" s="148" t="s">
        <v>89</v>
      </c>
      <c r="B8" s="130"/>
      <c r="C8" s="130"/>
      <c r="D8" s="39"/>
      <c r="E8" s="130"/>
      <c r="F8" s="40">
        <f>F9+F35+F39+F44+F50+F68+F76+F79+F62-0.05</f>
        <v>28101.810999999998</v>
      </c>
      <c r="G8" s="40">
        <f>G9+G35+G39+G44+G50+G68+G76+G79+G62</f>
        <v>40180</v>
      </c>
      <c r="H8" s="40">
        <f>H9+H35+H39+H44+H50+H68+H76+H79+H62</f>
        <v>38041.300000000003</v>
      </c>
    </row>
    <row r="9" spans="1:12" s="5" customFormat="1" ht="15.75" x14ac:dyDescent="0.25">
      <c r="A9" s="149" t="s">
        <v>72</v>
      </c>
      <c r="B9" s="41" t="s">
        <v>6</v>
      </c>
      <c r="C9" s="41" t="s">
        <v>273</v>
      </c>
      <c r="D9" s="42"/>
      <c r="E9" s="41"/>
      <c r="F9" s="43">
        <f>F12+F18+F23+F21+F10</f>
        <v>6968.3669999999993</v>
      </c>
      <c r="G9" s="43">
        <f>G12+G18+G23+G21+G10</f>
        <v>8289.6</v>
      </c>
      <c r="H9" s="43">
        <f>H12+H18+H23+H21+H10</f>
        <v>8712</v>
      </c>
      <c r="J9" s="117">
        <f>27767.438-F8</f>
        <v>-334.37299999999959</v>
      </c>
      <c r="L9" s="20">
        <f>'прил 1 '!H55-'приложение 3'!H8</f>
        <v>0</v>
      </c>
    </row>
    <row r="10" spans="1:12" s="5" customFormat="1" ht="38.25" x14ac:dyDescent="0.2">
      <c r="A10" s="150" t="s">
        <v>84</v>
      </c>
      <c r="B10" s="41" t="s">
        <v>6</v>
      </c>
      <c r="C10" s="41" t="s">
        <v>33</v>
      </c>
      <c r="D10" s="42"/>
      <c r="E10" s="41"/>
      <c r="F10" s="43">
        <f>F11</f>
        <v>3.0300000000000011</v>
      </c>
      <c r="G10" s="43">
        <f>G11</f>
        <v>51.9</v>
      </c>
      <c r="H10" s="43">
        <v>5</v>
      </c>
      <c r="J10" s="117">
        <f>F9-7485.987</f>
        <v>-517.6200000000008</v>
      </c>
      <c r="K10" s="117"/>
    </row>
    <row r="11" spans="1:12" s="5" customFormat="1" ht="51" x14ac:dyDescent="0.2">
      <c r="A11" s="115" t="s">
        <v>303</v>
      </c>
      <c r="B11" s="41" t="s">
        <v>6</v>
      </c>
      <c r="C11" s="41" t="s">
        <v>33</v>
      </c>
      <c r="D11" s="42" t="s">
        <v>30</v>
      </c>
      <c r="E11" s="41" t="s">
        <v>13</v>
      </c>
      <c r="F11" s="43">
        <f>100-80-16.97</f>
        <v>3.0300000000000011</v>
      </c>
      <c r="G11" s="43">
        <v>51.9</v>
      </c>
      <c r="H11" s="43">
        <v>5</v>
      </c>
      <c r="J11" s="117">
        <v>27767.437999999998</v>
      </c>
      <c r="L11" s="5">
        <v>2428.6</v>
      </c>
    </row>
    <row r="12" spans="1:12" s="5" customFormat="1" ht="38.25" x14ac:dyDescent="0.2">
      <c r="A12" s="151" t="s">
        <v>9</v>
      </c>
      <c r="B12" s="44" t="s">
        <v>6</v>
      </c>
      <c r="C12" s="44" t="s">
        <v>10</v>
      </c>
      <c r="D12" s="44"/>
      <c r="E12" s="44"/>
      <c r="F12" s="43">
        <f>F13+F14+F15+F16+F17</f>
        <v>5967.4070000000002</v>
      </c>
      <c r="G12" s="43">
        <f t="shared" ref="G12:H12" si="0">G13+G14+G15+G16+G17</f>
        <v>6687.9000000000005</v>
      </c>
      <c r="H12" s="43">
        <f t="shared" si="0"/>
        <v>5746.7</v>
      </c>
    </row>
    <row r="13" spans="1:12" s="5" customFormat="1" ht="102" x14ac:dyDescent="0.2">
      <c r="A13" s="115" t="s">
        <v>264</v>
      </c>
      <c r="B13" s="44" t="s">
        <v>6</v>
      </c>
      <c r="C13" s="44" t="s">
        <v>10</v>
      </c>
      <c r="D13" s="44" t="s">
        <v>11</v>
      </c>
      <c r="E13" s="44" t="s">
        <v>8</v>
      </c>
      <c r="F13" s="43">
        <f>4668.2+338.1+1409.8-150-20-35-493.493</f>
        <v>5717.607</v>
      </c>
      <c r="G13" s="43">
        <v>6465.6</v>
      </c>
      <c r="H13" s="43">
        <v>5519.1</v>
      </c>
    </row>
    <row r="14" spans="1:12" s="5" customFormat="1" ht="89.25" x14ac:dyDescent="0.2">
      <c r="A14" s="115" t="s">
        <v>265</v>
      </c>
      <c r="B14" s="44" t="s">
        <v>6</v>
      </c>
      <c r="C14" s="44" t="s">
        <v>10</v>
      </c>
      <c r="D14" s="44" t="s">
        <v>12</v>
      </c>
      <c r="E14" s="44" t="s">
        <v>13</v>
      </c>
      <c r="F14" s="43">
        <f>85.1+51.8+84+23+3.4+0.5-5-10-7-28.2</f>
        <v>197.6</v>
      </c>
      <c r="G14" s="43">
        <f>5+53.4+80.9+30.8</f>
        <v>170.10000000000002</v>
      </c>
      <c r="H14" s="43">
        <f>5+55+83.3+32.1</f>
        <v>175.4</v>
      </c>
    </row>
    <row r="15" spans="1:12" s="5" customFormat="1" ht="76.5" x14ac:dyDescent="0.2">
      <c r="A15" s="115" t="s">
        <v>55</v>
      </c>
      <c r="B15" s="44" t="s">
        <v>6</v>
      </c>
      <c r="C15" s="44" t="s">
        <v>10</v>
      </c>
      <c r="D15" s="44" t="s">
        <v>54</v>
      </c>
      <c r="E15" s="44" t="s">
        <v>13</v>
      </c>
      <c r="F15" s="43">
        <v>0.2</v>
      </c>
      <c r="G15" s="43">
        <v>0.2</v>
      </c>
      <c r="H15" s="43">
        <v>0.2</v>
      </c>
    </row>
    <row r="16" spans="1:12" s="5" customFormat="1" ht="38.25" x14ac:dyDescent="0.2">
      <c r="A16" s="115" t="s">
        <v>145</v>
      </c>
      <c r="B16" s="44" t="s">
        <v>6</v>
      </c>
      <c r="C16" s="44" t="s">
        <v>10</v>
      </c>
      <c r="D16" s="44" t="s">
        <v>15</v>
      </c>
      <c r="E16" s="44" t="s">
        <v>8</v>
      </c>
      <c r="F16" s="43">
        <v>8.8000000000000007</v>
      </c>
      <c r="G16" s="43">
        <v>8.8000000000000007</v>
      </c>
      <c r="H16" s="43">
        <v>8.8000000000000007</v>
      </c>
    </row>
    <row r="17" spans="1:11" s="5" customFormat="1" ht="114.75" x14ac:dyDescent="0.2">
      <c r="A17" s="115" t="s">
        <v>17</v>
      </c>
      <c r="B17" s="44" t="s">
        <v>6</v>
      </c>
      <c r="C17" s="44" t="s">
        <v>10</v>
      </c>
      <c r="D17" s="44" t="s">
        <v>18</v>
      </c>
      <c r="E17" s="44" t="s">
        <v>16</v>
      </c>
      <c r="F17" s="43">
        <v>43.2</v>
      </c>
      <c r="G17" s="43">
        <v>43.2</v>
      </c>
      <c r="H17" s="43">
        <v>43.2</v>
      </c>
    </row>
    <row r="18" spans="1:11" s="5" customFormat="1" ht="25.5" x14ac:dyDescent="0.2">
      <c r="A18" s="150" t="s">
        <v>19</v>
      </c>
      <c r="B18" s="44" t="s">
        <v>6</v>
      </c>
      <c r="C18" s="44" t="s">
        <v>20</v>
      </c>
      <c r="D18" s="44"/>
      <c r="E18" s="44"/>
      <c r="F18" s="43">
        <f>F19+F20</f>
        <v>100.4</v>
      </c>
      <c r="G18" s="43">
        <f t="shared" ref="G18:H18" si="1">G19+G20</f>
        <v>99.9</v>
      </c>
      <c r="H18" s="43">
        <f t="shared" si="1"/>
        <v>100</v>
      </c>
    </row>
    <row r="19" spans="1:11" s="5" customFormat="1" ht="89.25" x14ac:dyDescent="0.2">
      <c r="A19" s="115" t="s">
        <v>56</v>
      </c>
      <c r="B19" s="44" t="s">
        <v>6</v>
      </c>
      <c r="C19" s="44" t="s">
        <v>20</v>
      </c>
      <c r="D19" s="44" t="s">
        <v>21</v>
      </c>
      <c r="E19" s="44" t="s">
        <v>16</v>
      </c>
      <c r="F19" s="43">
        <v>48</v>
      </c>
      <c r="G19" s="43">
        <v>48</v>
      </c>
      <c r="H19" s="43">
        <v>48</v>
      </c>
    </row>
    <row r="20" spans="1:11" s="5" customFormat="1" ht="76.5" x14ac:dyDescent="0.2">
      <c r="A20" s="115" t="s">
        <v>267</v>
      </c>
      <c r="B20" s="44" t="s">
        <v>6</v>
      </c>
      <c r="C20" s="44" t="s">
        <v>20</v>
      </c>
      <c r="D20" s="44" t="s">
        <v>268</v>
      </c>
      <c r="E20" s="44" t="s">
        <v>16</v>
      </c>
      <c r="F20" s="43">
        <v>52.4</v>
      </c>
      <c r="G20" s="43">
        <v>51.9</v>
      </c>
      <c r="H20" s="43">
        <v>52</v>
      </c>
    </row>
    <row r="21" spans="1:11" s="5" customFormat="1" x14ac:dyDescent="0.2">
      <c r="A21" s="115" t="s">
        <v>22</v>
      </c>
      <c r="B21" s="44" t="s">
        <v>6</v>
      </c>
      <c r="C21" s="44" t="s">
        <v>23</v>
      </c>
      <c r="D21" s="44"/>
      <c r="E21" s="44"/>
      <c r="F21" s="43">
        <f>F22</f>
        <v>0</v>
      </c>
      <c r="G21" s="43">
        <f t="shared" ref="G21:H21" si="2">G22</f>
        <v>551.4</v>
      </c>
      <c r="H21" s="43">
        <f t="shared" si="2"/>
        <v>0</v>
      </c>
    </row>
    <row r="22" spans="1:11" s="5" customFormat="1" ht="38.25" x14ac:dyDescent="0.2">
      <c r="A22" s="115" t="s">
        <v>57</v>
      </c>
      <c r="B22" s="44" t="s">
        <v>6</v>
      </c>
      <c r="C22" s="44" t="s">
        <v>23</v>
      </c>
      <c r="D22" s="44" t="s">
        <v>30</v>
      </c>
      <c r="E22" s="44" t="s">
        <v>24</v>
      </c>
      <c r="F22" s="43">
        <v>0</v>
      </c>
      <c r="G22" s="43">
        <v>551.4</v>
      </c>
      <c r="H22" s="43">
        <v>0</v>
      </c>
    </row>
    <row r="23" spans="1:11" s="5" customFormat="1" x14ac:dyDescent="0.2">
      <c r="A23" s="150" t="s">
        <v>25</v>
      </c>
      <c r="B23" s="44" t="s">
        <v>6</v>
      </c>
      <c r="C23" s="44" t="s">
        <v>26</v>
      </c>
      <c r="D23" s="44"/>
      <c r="E23" s="44"/>
      <c r="F23" s="43">
        <f>SUM(F24:F34)</f>
        <v>897.53</v>
      </c>
      <c r="G23" s="43">
        <f>SUM(G24:G34)</f>
        <v>898.5</v>
      </c>
      <c r="H23" s="43">
        <f>SUM(H24:H34)</f>
        <v>2860.2999999999997</v>
      </c>
    </row>
    <row r="24" spans="1:11" s="5" customFormat="1" ht="89.25" x14ac:dyDescent="0.2">
      <c r="A24" s="115" t="s">
        <v>269</v>
      </c>
      <c r="B24" s="44" t="s">
        <v>6</v>
      </c>
      <c r="C24" s="44" t="s">
        <v>26</v>
      </c>
      <c r="D24" s="44" t="s">
        <v>12</v>
      </c>
      <c r="E24" s="44" t="s">
        <v>13</v>
      </c>
      <c r="F24" s="43">
        <f>22.3+200.7+165+29+10-14.8-32.5+10+1+25.1+21</f>
        <v>436.8</v>
      </c>
      <c r="G24" s="43">
        <f>44.9+72.7-0.2</f>
        <v>117.39999999999999</v>
      </c>
      <c r="H24" s="43">
        <f>3.6+75.6-0.1</f>
        <v>79.099999999999994</v>
      </c>
    </row>
    <row r="25" spans="1:11" s="5" customFormat="1" ht="89.25" x14ac:dyDescent="0.2">
      <c r="A25" s="115" t="s">
        <v>270</v>
      </c>
      <c r="B25" s="44" t="s">
        <v>6</v>
      </c>
      <c r="C25" s="44" t="s">
        <v>26</v>
      </c>
      <c r="D25" s="44" t="s">
        <v>12</v>
      </c>
      <c r="E25" s="44" t="s">
        <v>14</v>
      </c>
      <c r="F25" s="43">
        <f>1.7-0.9</f>
        <v>0.79999999999999993</v>
      </c>
      <c r="G25" s="43">
        <v>1.7</v>
      </c>
      <c r="H25" s="43">
        <v>1.7</v>
      </c>
    </row>
    <row r="26" spans="1:11" s="5" customFormat="1" ht="114.75" x14ac:dyDescent="0.2">
      <c r="A26" s="115" t="s">
        <v>263</v>
      </c>
      <c r="B26" s="44" t="s">
        <v>6</v>
      </c>
      <c r="C26" s="44" t="s">
        <v>26</v>
      </c>
      <c r="D26" s="47" t="s">
        <v>27</v>
      </c>
      <c r="E26" s="44" t="s">
        <v>13</v>
      </c>
      <c r="F26" s="43">
        <f>90-20-40+65.8</f>
        <v>95.8</v>
      </c>
      <c r="G26" s="43">
        <v>5</v>
      </c>
      <c r="H26" s="43">
        <v>5</v>
      </c>
    </row>
    <row r="27" spans="1:11" s="5" customFormat="1" ht="89.25" x14ac:dyDescent="0.2">
      <c r="A27" s="115" t="s">
        <v>71</v>
      </c>
      <c r="B27" s="44" t="s">
        <v>6</v>
      </c>
      <c r="C27" s="44" t="s">
        <v>26</v>
      </c>
      <c r="D27" s="47" t="s">
        <v>28</v>
      </c>
      <c r="E27" s="44" t="s">
        <v>16</v>
      </c>
      <c r="F27" s="43">
        <v>46.6</v>
      </c>
      <c r="G27" s="43">
        <v>46.6</v>
      </c>
      <c r="H27" s="43">
        <v>46.6</v>
      </c>
    </row>
    <row r="28" spans="1:11" s="5" customFormat="1" ht="102" x14ac:dyDescent="0.2">
      <c r="A28" s="115" t="s">
        <v>58</v>
      </c>
      <c r="B28" s="44" t="s">
        <v>6</v>
      </c>
      <c r="C28" s="44" t="s">
        <v>26</v>
      </c>
      <c r="D28" s="47" t="s">
        <v>29</v>
      </c>
      <c r="E28" s="44" t="s">
        <v>16</v>
      </c>
      <c r="F28" s="43">
        <v>37.299999999999997</v>
      </c>
      <c r="G28" s="43">
        <v>37.299999999999997</v>
      </c>
      <c r="H28" s="43">
        <v>37.299999999999997</v>
      </c>
    </row>
    <row r="29" spans="1:11" s="5" customFormat="1" ht="89.25" x14ac:dyDescent="0.2">
      <c r="A29" s="115" t="s">
        <v>266</v>
      </c>
      <c r="B29" s="44" t="s">
        <v>6</v>
      </c>
      <c r="C29" s="44" t="s">
        <v>26</v>
      </c>
      <c r="D29" s="44" t="s">
        <v>12</v>
      </c>
      <c r="E29" s="44" t="s">
        <v>14</v>
      </c>
      <c r="F29" s="43">
        <v>1.03</v>
      </c>
      <c r="G29" s="43">
        <v>1</v>
      </c>
      <c r="H29" s="43">
        <v>1</v>
      </c>
    </row>
    <row r="30" spans="1:11" s="5" customFormat="1" ht="38.25" x14ac:dyDescent="0.2">
      <c r="A30" s="11" t="s">
        <v>294</v>
      </c>
      <c r="B30" s="44" t="s">
        <v>6</v>
      </c>
      <c r="C30" s="44" t="s">
        <v>26</v>
      </c>
      <c r="D30" s="15" t="s">
        <v>30</v>
      </c>
      <c r="E30" s="15">
        <v>830</v>
      </c>
      <c r="F30" s="43">
        <v>7</v>
      </c>
      <c r="G30" s="43">
        <v>0</v>
      </c>
      <c r="H30" s="43">
        <v>0</v>
      </c>
    </row>
    <row r="31" spans="1:11" s="5" customFormat="1" ht="38.25" x14ac:dyDescent="0.2">
      <c r="A31" s="115" t="s">
        <v>271</v>
      </c>
      <c r="B31" s="44" t="s">
        <v>6</v>
      </c>
      <c r="C31" s="44" t="s">
        <v>26</v>
      </c>
      <c r="D31" s="47" t="s">
        <v>272</v>
      </c>
      <c r="E31" s="44" t="s">
        <v>24</v>
      </c>
      <c r="F31" s="43">
        <v>0</v>
      </c>
      <c r="G31" s="43">
        <v>629.5</v>
      </c>
      <c r="H31" s="43">
        <v>2649.6</v>
      </c>
      <c r="K31" s="117"/>
    </row>
    <row r="32" spans="1:11" s="5" customFormat="1" ht="38.25" x14ac:dyDescent="0.2">
      <c r="A32" s="115" t="s">
        <v>281</v>
      </c>
      <c r="B32" s="41" t="s">
        <v>6</v>
      </c>
      <c r="C32" s="41" t="s">
        <v>26</v>
      </c>
      <c r="D32" s="45" t="s">
        <v>30</v>
      </c>
      <c r="E32" s="41" t="s">
        <v>282</v>
      </c>
      <c r="F32" s="43">
        <f>69+33.5-79-0.5</f>
        <v>23</v>
      </c>
      <c r="G32" s="43">
        <v>0</v>
      </c>
      <c r="H32" s="43">
        <v>0</v>
      </c>
    </row>
    <row r="33" spans="1:11" s="5" customFormat="1" ht="51" x14ac:dyDescent="0.2">
      <c r="A33" s="11" t="s">
        <v>59</v>
      </c>
      <c r="B33" s="41" t="s">
        <v>6</v>
      </c>
      <c r="C33" s="41" t="s">
        <v>26</v>
      </c>
      <c r="D33" s="45" t="s">
        <v>30</v>
      </c>
      <c r="E33" s="41" t="s">
        <v>14</v>
      </c>
      <c r="F33" s="43">
        <v>40</v>
      </c>
      <c r="G33" s="43">
        <v>40</v>
      </c>
      <c r="H33" s="43">
        <v>40</v>
      </c>
    </row>
    <row r="34" spans="1:11" s="5" customFormat="1" ht="51" x14ac:dyDescent="0.2">
      <c r="A34" s="115" t="s">
        <v>59</v>
      </c>
      <c r="B34" s="44" t="s">
        <v>6</v>
      </c>
      <c r="C34" s="44" t="s">
        <v>26</v>
      </c>
      <c r="D34" s="47" t="s">
        <v>30</v>
      </c>
      <c r="E34" s="44" t="s">
        <v>13</v>
      </c>
      <c r="F34" s="43">
        <f>150+60-33.5+43.2-0.5-10</f>
        <v>209.2</v>
      </c>
      <c r="G34" s="43">
        <v>20</v>
      </c>
      <c r="H34" s="43">
        <v>0</v>
      </c>
    </row>
    <row r="35" spans="1:11" s="5" customFormat="1" x14ac:dyDescent="0.2">
      <c r="A35" s="152" t="s">
        <v>31</v>
      </c>
      <c r="B35" s="153" t="s">
        <v>7</v>
      </c>
      <c r="C35" s="153" t="s">
        <v>273</v>
      </c>
      <c r="D35" s="39"/>
      <c r="E35" s="153"/>
      <c r="F35" s="40">
        <f>F36</f>
        <v>231.13</v>
      </c>
      <c r="G35" s="40">
        <f t="shared" ref="G35:H36" si="3">G36</f>
        <v>207.3</v>
      </c>
      <c r="H35" s="40">
        <f t="shared" si="3"/>
        <v>220</v>
      </c>
    </row>
    <row r="36" spans="1:11" s="5" customFormat="1" x14ac:dyDescent="0.2">
      <c r="A36" s="115" t="s">
        <v>32</v>
      </c>
      <c r="B36" s="44" t="s">
        <v>7</v>
      </c>
      <c r="C36" s="44" t="s">
        <v>33</v>
      </c>
      <c r="D36" s="47"/>
      <c r="E36" s="44"/>
      <c r="F36" s="43">
        <f>F37+F38</f>
        <v>231.13</v>
      </c>
      <c r="G36" s="43">
        <f t="shared" si="3"/>
        <v>207.3</v>
      </c>
      <c r="H36" s="43">
        <f t="shared" si="3"/>
        <v>220</v>
      </c>
    </row>
    <row r="37" spans="1:11" s="5" customFormat="1" ht="54" customHeight="1" x14ac:dyDescent="0.2">
      <c r="A37" s="115" t="s">
        <v>60</v>
      </c>
      <c r="B37" s="44" t="s">
        <v>7</v>
      </c>
      <c r="C37" s="44" t="s">
        <v>33</v>
      </c>
      <c r="D37" s="47" t="s">
        <v>61</v>
      </c>
      <c r="E37" s="44" t="s">
        <v>8</v>
      </c>
      <c r="F37" s="43">
        <f>203.5+27.6-29.8</f>
        <v>201.29999999999998</v>
      </c>
      <c r="G37" s="43">
        <v>207.3</v>
      </c>
      <c r="H37" s="43">
        <v>220</v>
      </c>
      <c r="J37" s="46"/>
      <c r="K37" s="46"/>
    </row>
    <row r="38" spans="1:11" s="5" customFormat="1" ht="54" customHeight="1" x14ac:dyDescent="0.2">
      <c r="A38" s="115" t="s">
        <v>349</v>
      </c>
      <c r="B38" s="44" t="s">
        <v>7</v>
      </c>
      <c r="C38" s="44" t="s">
        <v>33</v>
      </c>
      <c r="D38" s="47" t="s">
        <v>61</v>
      </c>
      <c r="E38" s="44" t="s">
        <v>350</v>
      </c>
      <c r="F38" s="43">
        <v>29.83</v>
      </c>
      <c r="G38" s="43">
        <v>0</v>
      </c>
      <c r="H38" s="43">
        <v>0</v>
      </c>
      <c r="J38" s="46"/>
      <c r="K38" s="46"/>
    </row>
    <row r="39" spans="1:11" s="5" customFormat="1" ht="18.75" x14ac:dyDescent="0.2">
      <c r="A39" s="152" t="s">
        <v>34</v>
      </c>
      <c r="B39" s="153" t="s">
        <v>33</v>
      </c>
      <c r="C39" s="153"/>
      <c r="D39" s="39"/>
      <c r="E39" s="153"/>
      <c r="F39" s="40">
        <f>F40+F42</f>
        <v>83.2</v>
      </c>
      <c r="G39" s="40">
        <f t="shared" ref="G39:H39" si="4">G40+G42</f>
        <v>37.1</v>
      </c>
      <c r="H39" s="40">
        <f t="shared" si="4"/>
        <v>37.1</v>
      </c>
      <c r="J39" s="7"/>
    </row>
    <row r="40" spans="1:11" s="5" customFormat="1" ht="25.5" x14ac:dyDescent="0.2">
      <c r="A40" s="11" t="s">
        <v>274</v>
      </c>
      <c r="B40" s="41" t="s">
        <v>33</v>
      </c>
      <c r="C40" s="41" t="s">
        <v>35</v>
      </c>
      <c r="D40" s="45"/>
      <c r="E40" s="41"/>
      <c r="F40" s="43">
        <f>F41</f>
        <v>37.1</v>
      </c>
      <c r="G40" s="43">
        <f t="shared" ref="G40:H42" si="5">G41</f>
        <v>37.1</v>
      </c>
      <c r="H40" s="43">
        <f t="shared" si="5"/>
        <v>37.1</v>
      </c>
      <c r="J40" s="7"/>
    </row>
    <row r="41" spans="1:11" s="5" customFormat="1" ht="114.6" customHeight="1" x14ac:dyDescent="0.2">
      <c r="A41" s="11" t="s">
        <v>149</v>
      </c>
      <c r="B41" s="41" t="s">
        <v>33</v>
      </c>
      <c r="C41" s="41" t="s">
        <v>35</v>
      </c>
      <c r="D41" s="45" t="s">
        <v>275</v>
      </c>
      <c r="E41" s="41" t="s">
        <v>13</v>
      </c>
      <c r="F41" s="43">
        <v>37.1</v>
      </c>
      <c r="G41" s="43">
        <v>37.1</v>
      </c>
      <c r="H41" s="43">
        <v>37.1</v>
      </c>
      <c r="J41" s="7"/>
    </row>
    <row r="42" spans="1:11" s="5" customFormat="1" ht="18.75" x14ac:dyDescent="0.3">
      <c r="A42" s="115" t="s">
        <v>76</v>
      </c>
      <c r="B42" s="44" t="s">
        <v>33</v>
      </c>
      <c r="C42" s="44" t="s">
        <v>36</v>
      </c>
      <c r="D42" s="47"/>
      <c r="E42" s="44"/>
      <c r="F42" s="43">
        <f>F43</f>
        <v>46.1</v>
      </c>
      <c r="G42" s="43">
        <f t="shared" si="5"/>
        <v>0</v>
      </c>
      <c r="H42" s="43">
        <f t="shared" si="5"/>
        <v>0</v>
      </c>
      <c r="J42" s="8"/>
    </row>
    <row r="43" spans="1:11" s="5" customFormat="1" ht="86.45" customHeight="1" x14ac:dyDescent="0.2">
      <c r="A43" s="115" t="s">
        <v>79</v>
      </c>
      <c r="B43" s="44" t="s">
        <v>33</v>
      </c>
      <c r="C43" s="44" t="s">
        <v>36</v>
      </c>
      <c r="D43" s="47" t="s">
        <v>80</v>
      </c>
      <c r="E43" s="44" t="s">
        <v>13</v>
      </c>
      <c r="F43" s="43">
        <f>47.5+50-60+10-1.4</f>
        <v>46.1</v>
      </c>
      <c r="G43" s="43">
        <v>0</v>
      </c>
      <c r="H43" s="43">
        <v>0</v>
      </c>
    </row>
    <row r="44" spans="1:11" s="5" customFormat="1" x14ac:dyDescent="0.2">
      <c r="A44" s="152" t="s">
        <v>37</v>
      </c>
      <c r="B44" s="153" t="s">
        <v>10</v>
      </c>
      <c r="C44" s="153" t="s">
        <v>273</v>
      </c>
      <c r="D44" s="39"/>
      <c r="E44" s="153"/>
      <c r="F44" s="40">
        <f>F45+F48</f>
        <v>4157.9279999999999</v>
      </c>
      <c r="G44" s="40">
        <f>G45+G48</f>
        <v>5962</v>
      </c>
      <c r="H44" s="40">
        <f>H45+H48</f>
        <v>6029</v>
      </c>
    </row>
    <row r="45" spans="1:11" s="124" customFormat="1" x14ac:dyDescent="0.2">
      <c r="A45" s="150" t="s">
        <v>73</v>
      </c>
      <c r="B45" s="44" t="s">
        <v>10</v>
      </c>
      <c r="C45" s="44" t="s">
        <v>35</v>
      </c>
      <c r="D45" s="47"/>
      <c r="E45" s="44"/>
      <c r="F45" s="43">
        <f>F46+F47</f>
        <v>4090.8999999999996</v>
      </c>
      <c r="G45" s="43">
        <f t="shared" ref="G45:H45" si="6">G46+G47</f>
        <v>5962</v>
      </c>
      <c r="H45" s="43">
        <f t="shared" si="6"/>
        <v>6029</v>
      </c>
    </row>
    <row r="46" spans="1:11" s="125" customFormat="1" ht="76.5" x14ac:dyDescent="0.2">
      <c r="A46" s="115" t="s">
        <v>276</v>
      </c>
      <c r="B46" s="44" t="s">
        <v>10</v>
      </c>
      <c r="C46" s="44" t="s">
        <v>35</v>
      </c>
      <c r="D46" s="47" t="s">
        <v>81</v>
      </c>
      <c r="E46" s="44" t="s">
        <v>13</v>
      </c>
      <c r="F46" s="154"/>
      <c r="G46" s="43"/>
      <c r="H46" s="43"/>
    </row>
    <row r="47" spans="1:11" s="124" customFormat="1" ht="76.5" x14ac:dyDescent="0.2">
      <c r="A47" s="155" t="s">
        <v>146</v>
      </c>
      <c r="B47" s="44" t="s">
        <v>10</v>
      </c>
      <c r="C47" s="44" t="s">
        <v>35</v>
      </c>
      <c r="D47" s="47" t="s">
        <v>82</v>
      </c>
      <c r="E47" s="44" t="s">
        <v>13</v>
      </c>
      <c r="F47" s="43">
        <f>2864.7+3122.5-1896.3</f>
        <v>4090.8999999999996</v>
      </c>
      <c r="G47" s="43">
        <f>2884.7+3077.3</f>
        <v>5962</v>
      </c>
      <c r="H47" s="43">
        <f>2884.7+3144.3</f>
        <v>6029</v>
      </c>
    </row>
    <row r="48" spans="1:11" s="5" customFormat="1" x14ac:dyDescent="0.2">
      <c r="A48" s="155" t="s">
        <v>83</v>
      </c>
      <c r="B48" s="44" t="s">
        <v>10</v>
      </c>
      <c r="C48" s="44" t="s">
        <v>38</v>
      </c>
      <c r="D48" s="47"/>
      <c r="E48" s="44"/>
      <c r="F48" s="43">
        <f>F49</f>
        <v>67.028000000000006</v>
      </c>
      <c r="G48" s="43">
        <f t="shared" ref="G48:H48" si="7">G49</f>
        <v>0</v>
      </c>
      <c r="H48" s="43">
        <f t="shared" si="7"/>
        <v>0</v>
      </c>
    </row>
    <row r="49" spans="1:11" s="5" customFormat="1" ht="76.5" x14ac:dyDescent="0.2">
      <c r="A49" s="115" t="s">
        <v>86</v>
      </c>
      <c r="B49" s="44" t="s">
        <v>10</v>
      </c>
      <c r="C49" s="44" t="s">
        <v>38</v>
      </c>
      <c r="D49" s="47" t="s">
        <v>85</v>
      </c>
      <c r="E49" s="44" t="s">
        <v>13</v>
      </c>
      <c r="F49" s="43">
        <f>75+25.7-33.672</f>
        <v>67.028000000000006</v>
      </c>
      <c r="G49" s="43">
        <v>0</v>
      </c>
      <c r="H49" s="43">
        <v>0</v>
      </c>
    </row>
    <row r="50" spans="1:11" s="5" customFormat="1" x14ac:dyDescent="0.2">
      <c r="A50" s="152" t="s">
        <v>62</v>
      </c>
      <c r="B50" s="153" t="s">
        <v>39</v>
      </c>
      <c r="C50" s="153" t="s">
        <v>273</v>
      </c>
      <c r="D50" s="39"/>
      <c r="E50" s="153"/>
      <c r="F50" s="40">
        <f>F53+F51</f>
        <v>6171.7919999999995</v>
      </c>
      <c r="G50" s="40">
        <f t="shared" ref="G50:H50" si="8">G53+G51</f>
        <v>19127</v>
      </c>
      <c r="H50" s="40">
        <f t="shared" si="8"/>
        <v>18407.3</v>
      </c>
    </row>
    <row r="51" spans="1:11" s="5" customFormat="1" x14ac:dyDescent="0.2">
      <c r="A51" s="11" t="s">
        <v>304</v>
      </c>
      <c r="B51" s="41" t="s">
        <v>39</v>
      </c>
      <c r="C51" s="41" t="s">
        <v>6</v>
      </c>
      <c r="D51" s="45"/>
      <c r="E51" s="41"/>
      <c r="F51" s="43">
        <f>F52</f>
        <v>50</v>
      </c>
      <c r="G51" s="43">
        <f t="shared" ref="G51:H51" si="9">G52</f>
        <v>0</v>
      </c>
      <c r="H51" s="43">
        <f t="shared" si="9"/>
        <v>0</v>
      </c>
    </row>
    <row r="52" spans="1:11" s="5" customFormat="1" ht="51" x14ac:dyDescent="0.2">
      <c r="A52" s="11" t="s">
        <v>293</v>
      </c>
      <c r="B52" s="41" t="s">
        <v>39</v>
      </c>
      <c r="C52" s="41" t="s">
        <v>6</v>
      </c>
      <c r="D52" s="45" t="s">
        <v>30</v>
      </c>
      <c r="E52" s="41" t="s">
        <v>13</v>
      </c>
      <c r="F52" s="43">
        <f>300-250</f>
        <v>50</v>
      </c>
      <c r="G52" s="43">
        <v>0</v>
      </c>
      <c r="H52" s="43">
        <v>0</v>
      </c>
    </row>
    <row r="53" spans="1:11" s="6" customFormat="1" x14ac:dyDescent="0.2">
      <c r="A53" s="115" t="s">
        <v>40</v>
      </c>
      <c r="B53" s="44" t="s">
        <v>39</v>
      </c>
      <c r="C53" s="44" t="s">
        <v>33</v>
      </c>
      <c r="D53" s="47"/>
      <c r="E53" s="44"/>
      <c r="F53" s="43">
        <f>SUM(F54:F61)</f>
        <v>6121.7919999999995</v>
      </c>
      <c r="G53" s="43">
        <f>SUM(G54:G61)</f>
        <v>19127</v>
      </c>
      <c r="H53" s="43">
        <f>SUM(H54:H61)</f>
        <v>18407.3</v>
      </c>
    </row>
    <row r="54" spans="1:11" s="6" customFormat="1" ht="63.75" x14ac:dyDescent="0.2">
      <c r="A54" s="115" t="s">
        <v>63</v>
      </c>
      <c r="B54" s="44" t="s">
        <v>39</v>
      </c>
      <c r="C54" s="44" t="s">
        <v>33</v>
      </c>
      <c r="D54" s="47" t="s">
        <v>41</v>
      </c>
      <c r="E54" s="44" t="s">
        <v>13</v>
      </c>
      <c r="F54" s="43">
        <f>250+120+100+110.28+222-23.535+152.059</f>
        <v>930.80399999999997</v>
      </c>
      <c r="G54" s="43">
        <v>200</v>
      </c>
      <c r="H54" s="43">
        <v>200</v>
      </c>
    </row>
    <row r="55" spans="1:11" s="6" customFormat="1" ht="63.75" x14ac:dyDescent="0.2">
      <c r="A55" s="115" t="s">
        <v>64</v>
      </c>
      <c r="B55" s="44" t="s">
        <v>39</v>
      </c>
      <c r="C55" s="44" t="s">
        <v>33</v>
      </c>
      <c r="D55" s="47" t="s">
        <v>42</v>
      </c>
      <c r="E55" s="44" t="s">
        <v>13</v>
      </c>
      <c r="F55" s="43">
        <f>1057.465-6+95.9-35+308.4-697.9-50+30+50-15.614+100</f>
        <v>837.25099999999986</v>
      </c>
      <c r="G55" s="43">
        <v>0</v>
      </c>
      <c r="H55" s="43">
        <v>0</v>
      </c>
    </row>
    <row r="56" spans="1:11" s="6" customFormat="1" ht="51" x14ac:dyDescent="0.2">
      <c r="A56" s="115" t="s">
        <v>143</v>
      </c>
      <c r="B56" s="44" t="s">
        <v>39</v>
      </c>
      <c r="C56" s="44" t="s">
        <v>33</v>
      </c>
      <c r="D56" s="47" t="s">
        <v>42</v>
      </c>
      <c r="E56" s="44" t="s">
        <v>14</v>
      </c>
      <c r="F56" s="43">
        <v>36</v>
      </c>
      <c r="G56" s="43">
        <v>36</v>
      </c>
      <c r="H56" s="43">
        <v>36</v>
      </c>
    </row>
    <row r="57" spans="1:11" s="6" customFormat="1" ht="51" x14ac:dyDescent="0.2">
      <c r="A57" s="115" t="s">
        <v>305</v>
      </c>
      <c r="B57" s="15" t="s">
        <v>39</v>
      </c>
      <c r="C57" s="15" t="s">
        <v>33</v>
      </c>
      <c r="D57" s="47" t="s">
        <v>306</v>
      </c>
      <c r="E57" s="44" t="s">
        <v>13</v>
      </c>
      <c r="F57" s="43">
        <v>0</v>
      </c>
      <c r="G57" s="43">
        <f>2163</f>
        <v>2163</v>
      </c>
      <c r="H57" s="43">
        <v>0</v>
      </c>
      <c r="J57" s="118"/>
    </row>
    <row r="58" spans="1:11" s="6" customFormat="1" ht="51" x14ac:dyDescent="0.2">
      <c r="A58" s="115" t="s">
        <v>327</v>
      </c>
      <c r="B58" s="15" t="s">
        <v>39</v>
      </c>
      <c r="C58" s="15" t="s">
        <v>33</v>
      </c>
      <c r="D58" s="47" t="s">
        <v>315</v>
      </c>
      <c r="E58" s="44" t="s">
        <v>13</v>
      </c>
      <c r="F58" s="43">
        <v>0</v>
      </c>
      <c r="G58" s="43">
        <f>400+15000</f>
        <v>15400</v>
      </c>
      <c r="H58" s="43">
        <f>15000+2428.6</f>
        <v>17428.599999999999</v>
      </c>
      <c r="K58" s="118"/>
    </row>
    <row r="59" spans="1:11" s="6" customFormat="1" ht="38.25" x14ac:dyDescent="0.2">
      <c r="A59" s="115" t="s">
        <v>328</v>
      </c>
      <c r="B59" s="15" t="s">
        <v>39</v>
      </c>
      <c r="C59" s="15" t="s">
        <v>33</v>
      </c>
      <c r="D59" s="47" t="s">
        <v>326</v>
      </c>
      <c r="E59" s="44" t="s">
        <v>13</v>
      </c>
      <c r="F59" s="43">
        <v>697.85</v>
      </c>
      <c r="G59" s="43">
        <v>0</v>
      </c>
      <c r="H59" s="43">
        <v>0</v>
      </c>
      <c r="K59" s="118"/>
    </row>
    <row r="60" spans="1:11" s="6" customFormat="1" ht="63.75" x14ac:dyDescent="0.2">
      <c r="A60" s="115" t="s">
        <v>65</v>
      </c>
      <c r="B60" s="44" t="s">
        <v>39</v>
      </c>
      <c r="C60" s="44" t="s">
        <v>33</v>
      </c>
      <c r="D60" s="47" t="s">
        <v>43</v>
      </c>
      <c r="E60" s="44" t="s">
        <v>13</v>
      </c>
      <c r="F60" s="43">
        <f>550-50+37.939</f>
        <v>537.93899999999996</v>
      </c>
      <c r="G60" s="43">
        <v>200</v>
      </c>
      <c r="H60" s="43">
        <v>200</v>
      </c>
    </row>
    <row r="61" spans="1:11" s="6" customFormat="1" ht="63.75" x14ac:dyDescent="0.2">
      <c r="A61" s="115" t="s">
        <v>66</v>
      </c>
      <c r="B61" s="44" t="s">
        <v>39</v>
      </c>
      <c r="C61" s="44" t="s">
        <v>33</v>
      </c>
      <c r="D61" s="47" t="s">
        <v>44</v>
      </c>
      <c r="E61" s="44" t="s">
        <v>13</v>
      </c>
      <c r="F61" s="43">
        <f>2900.048-418.1+600</f>
        <v>3081.9479999999999</v>
      </c>
      <c r="G61" s="43">
        <f>1528-400</f>
        <v>1128</v>
      </c>
      <c r="H61" s="43">
        <v>542.70000000000005</v>
      </c>
    </row>
    <row r="62" spans="1:11" s="6" customFormat="1" x14ac:dyDescent="0.2">
      <c r="A62" s="152" t="s">
        <v>74</v>
      </c>
      <c r="B62" s="153" t="s">
        <v>23</v>
      </c>
      <c r="C62" s="153"/>
      <c r="D62" s="39"/>
      <c r="E62" s="153"/>
      <c r="F62" s="40">
        <f>F63+F66</f>
        <v>31</v>
      </c>
      <c r="G62" s="40">
        <f t="shared" ref="G62:H62" si="10">G63+G66</f>
        <v>0</v>
      </c>
      <c r="H62" s="40">
        <f t="shared" si="10"/>
        <v>0</v>
      </c>
    </row>
    <row r="63" spans="1:11" s="6" customFormat="1" ht="25.5" x14ac:dyDescent="0.2">
      <c r="A63" s="115" t="s">
        <v>75</v>
      </c>
      <c r="B63" s="44" t="s">
        <v>23</v>
      </c>
      <c r="C63" s="44" t="s">
        <v>39</v>
      </c>
      <c r="D63" s="47"/>
      <c r="E63" s="44"/>
      <c r="F63" s="43">
        <f>F64+F65</f>
        <v>11</v>
      </c>
      <c r="G63" s="43">
        <f t="shared" ref="G63:H63" si="11">G64+G65</f>
        <v>0</v>
      </c>
      <c r="H63" s="43">
        <f t="shared" si="11"/>
        <v>0</v>
      </c>
    </row>
    <row r="64" spans="1:11" s="6" customFormat="1" ht="89.25" x14ac:dyDescent="0.2">
      <c r="A64" s="115" t="s">
        <v>265</v>
      </c>
      <c r="B64" s="44" t="s">
        <v>23</v>
      </c>
      <c r="C64" s="44" t="s">
        <v>39</v>
      </c>
      <c r="D64" s="47" t="s">
        <v>12</v>
      </c>
      <c r="E64" s="44" t="s">
        <v>13</v>
      </c>
      <c r="F64" s="43">
        <f>50-40+1</f>
        <v>11</v>
      </c>
      <c r="G64" s="43">
        <v>0</v>
      </c>
      <c r="H64" s="43">
        <v>0</v>
      </c>
    </row>
    <row r="65" spans="1:10" s="6" customFormat="1" ht="89.25" x14ac:dyDescent="0.2">
      <c r="A65" s="115" t="s">
        <v>78</v>
      </c>
      <c r="B65" s="44" t="s">
        <v>23</v>
      </c>
      <c r="C65" s="44" t="s">
        <v>39</v>
      </c>
      <c r="D65" s="47" t="s">
        <v>77</v>
      </c>
      <c r="E65" s="44" t="s">
        <v>13</v>
      </c>
      <c r="F65" s="43">
        <v>0</v>
      </c>
      <c r="G65" s="43">
        <v>0</v>
      </c>
      <c r="H65" s="43">
        <v>0</v>
      </c>
    </row>
    <row r="66" spans="1:10" s="6" customFormat="1" x14ac:dyDescent="0.2">
      <c r="A66" s="11" t="s">
        <v>277</v>
      </c>
      <c r="B66" s="41" t="s">
        <v>23</v>
      </c>
      <c r="C66" s="41" t="s">
        <v>23</v>
      </c>
      <c r="D66" s="45"/>
      <c r="E66" s="41"/>
      <c r="F66" s="43">
        <f>F67</f>
        <v>20</v>
      </c>
      <c r="G66" s="43">
        <f t="shared" ref="G66:H66" si="12">G67</f>
        <v>0</v>
      </c>
      <c r="H66" s="43">
        <f t="shared" si="12"/>
        <v>0</v>
      </c>
    </row>
    <row r="67" spans="1:10" s="6" customFormat="1" ht="102" x14ac:dyDescent="0.2">
      <c r="A67" s="11" t="s">
        <v>278</v>
      </c>
      <c r="B67" s="41" t="s">
        <v>23</v>
      </c>
      <c r="C67" s="41" t="s">
        <v>23</v>
      </c>
      <c r="D67" s="47" t="s">
        <v>279</v>
      </c>
      <c r="E67" s="41" t="s">
        <v>13</v>
      </c>
      <c r="F67" s="43">
        <f>60-40</f>
        <v>20</v>
      </c>
      <c r="G67" s="43">
        <v>0</v>
      </c>
      <c r="H67" s="43">
        <v>0</v>
      </c>
    </row>
    <row r="68" spans="1:10" s="6" customFormat="1" x14ac:dyDescent="0.2">
      <c r="A68" s="152" t="s">
        <v>46</v>
      </c>
      <c r="B68" s="153" t="s">
        <v>45</v>
      </c>
      <c r="C68" s="153"/>
      <c r="D68" s="39"/>
      <c r="E68" s="153"/>
      <c r="F68" s="40">
        <f>F69</f>
        <v>10069.443999999998</v>
      </c>
      <c r="G68" s="40">
        <f t="shared" ref="G68:H68" si="13">G69</f>
        <v>6139</v>
      </c>
      <c r="H68" s="40">
        <f t="shared" si="13"/>
        <v>4267.8999999999996</v>
      </c>
      <c r="J68" s="118">
        <f>10069.5-F68</f>
        <v>5.6000000002313755E-2</v>
      </c>
    </row>
    <row r="69" spans="1:10" s="6" customFormat="1" x14ac:dyDescent="0.2">
      <c r="A69" s="115" t="s">
        <v>67</v>
      </c>
      <c r="B69" s="44" t="s">
        <v>45</v>
      </c>
      <c r="C69" s="44" t="s">
        <v>6</v>
      </c>
      <c r="D69" s="47"/>
      <c r="E69" s="44"/>
      <c r="F69" s="43">
        <f>F70+F75+F74+F72+F73+F71</f>
        <v>10069.443999999998</v>
      </c>
      <c r="G69" s="43">
        <f t="shared" ref="G69:H69" si="14">G70+G75+G74</f>
        <v>6139</v>
      </c>
      <c r="H69" s="43">
        <f t="shared" si="14"/>
        <v>4267.8999999999996</v>
      </c>
    </row>
    <row r="70" spans="1:10" s="6" customFormat="1" ht="74.45" customHeight="1" x14ac:dyDescent="0.2">
      <c r="A70" s="115" t="s">
        <v>324</v>
      </c>
      <c r="B70" s="44" t="s">
        <v>45</v>
      </c>
      <c r="C70" s="44" t="s">
        <v>6</v>
      </c>
      <c r="D70" s="47" t="s">
        <v>280</v>
      </c>
      <c r="E70" s="44" t="s">
        <v>47</v>
      </c>
      <c r="F70" s="43">
        <v>7200</v>
      </c>
      <c r="G70" s="43">
        <v>6139</v>
      </c>
      <c r="H70" s="43">
        <v>4267.8999999999996</v>
      </c>
    </row>
    <row r="71" spans="1:10" s="189" customFormat="1" ht="73.150000000000006" customHeight="1" x14ac:dyDescent="0.2">
      <c r="A71" s="115" t="s">
        <v>324</v>
      </c>
      <c r="B71" s="192" t="s">
        <v>45</v>
      </c>
      <c r="C71" s="192" t="s">
        <v>6</v>
      </c>
      <c r="D71" s="193" t="s">
        <v>280</v>
      </c>
      <c r="E71" s="192" t="s">
        <v>47</v>
      </c>
      <c r="F71" s="191">
        <f>440+296.8</f>
        <v>736.8</v>
      </c>
      <c r="G71" s="191">
        <v>0</v>
      </c>
      <c r="H71" s="191">
        <v>0</v>
      </c>
    </row>
    <row r="72" spans="1:10" s="6" customFormat="1" ht="51" x14ac:dyDescent="0.2">
      <c r="A72" s="11" t="s">
        <v>311</v>
      </c>
      <c r="B72" s="41" t="s">
        <v>45</v>
      </c>
      <c r="C72" s="41" t="s">
        <v>6</v>
      </c>
      <c r="D72" s="45" t="s">
        <v>301</v>
      </c>
      <c r="E72" s="41" t="s">
        <v>47</v>
      </c>
      <c r="F72" s="43">
        <f>120-97.2</f>
        <v>22.799999999999997</v>
      </c>
      <c r="G72" s="43">
        <v>0</v>
      </c>
      <c r="H72" s="43">
        <v>0</v>
      </c>
    </row>
    <row r="73" spans="1:10" s="189" customFormat="1" ht="76.5" x14ac:dyDescent="0.2">
      <c r="A73" s="195" t="s">
        <v>325</v>
      </c>
      <c r="B73" s="192" t="s">
        <v>45</v>
      </c>
      <c r="C73" s="192" t="s">
        <v>6</v>
      </c>
      <c r="D73" s="194" t="s">
        <v>323</v>
      </c>
      <c r="E73" s="192" t="s">
        <v>47</v>
      </c>
      <c r="F73" s="191">
        <v>50.1</v>
      </c>
      <c r="G73" s="191">
        <v>0</v>
      </c>
      <c r="H73" s="191">
        <v>0</v>
      </c>
    </row>
    <row r="74" spans="1:10" s="6" customFormat="1" ht="81.599999999999994" customHeight="1" x14ac:dyDescent="0.2">
      <c r="A74" s="115" t="s">
        <v>312</v>
      </c>
      <c r="B74" s="44" t="s">
        <v>45</v>
      </c>
      <c r="C74" s="44" t="s">
        <v>6</v>
      </c>
      <c r="D74" s="47" t="s">
        <v>322</v>
      </c>
      <c r="E74" s="44" t="s">
        <v>13</v>
      </c>
      <c r="F74" s="43">
        <f>1422+483-80.4-80+1.4</f>
        <v>1746</v>
      </c>
      <c r="G74" s="43">
        <v>0</v>
      </c>
      <c r="H74" s="43">
        <v>0</v>
      </c>
    </row>
    <row r="75" spans="1:10" s="6" customFormat="1" ht="76.5" x14ac:dyDescent="0.2">
      <c r="A75" s="11" t="s">
        <v>296</v>
      </c>
      <c r="B75" s="41" t="s">
        <v>45</v>
      </c>
      <c r="C75" s="41" t="s">
        <v>6</v>
      </c>
      <c r="D75" s="45" t="s">
        <v>295</v>
      </c>
      <c r="E75" s="41" t="s">
        <v>13</v>
      </c>
      <c r="F75" s="43">
        <f>200+200-134.6+50-0.1-1.556</f>
        <v>313.74399999999997</v>
      </c>
      <c r="G75" s="43">
        <v>0</v>
      </c>
      <c r="H75" s="43">
        <v>0</v>
      </c>
    </row>
    <row r="76" spans="1:10" s="6" customFormat="1" x14ac:dyDescent="0.2">
      <c r="A76" s="152" t="s">
        <v>68</v>
      </c>
      <c r="B76" s="153" t="s">
        <v>36</v>
      </c>
      <c r="C76" s="153" t="s">
        <v>273</v>
      </c>
      <c r="D76" s="39"/>
      <c r="E76" s="153"/>
      <c r="F76" s="40">
        <f>F77</f>
        <v>358</v>
      </c>
      <c r="G76" s="40">
        <f t="shared" ref="G76:H77" si="15">G77</f>
        <v>368</v>
      </c>
      <c r="H76" s="40">
        <f t="shared" si="15"/>
        <v>368</v>
      </c>
    </row>
    <row r="77" spans="1:10" s="6" customFormat="1" x14ac:dyDescent="0.2">
      <c r="A77" s="115" t="s">
        <v>48</v>
      </c>
      <c r="B77" s="44" t="s">
        <v>36</v>
      </c>
      <c r="C77" s="44" t="s">
        <v>6</v>
      </c>
      <c r="D77" s="47"/>
      <c r="E77" s="44"/>
      <c r="F77" s="43">
        <f>F78</f>
        <v>358</v>
      </c>
      <c r="G77" s="43">
        <f t="shared" si="15"/>
        <v>368</v>
      </c>
      <c r="H77" s="43">
        <f t="shared" si="15"/>
        <v>368</v>
      </c>
    </row>
    <row r="78" spans="1:10" s="6" customFormat="1" ht="63.75" x14ac:dyDescent="0.2">
      <c r="A78" s="115" t="s">
        <v>69</v>
      </c>
      <c r="B78" s="44" t="s">
        <v>36</v>
      </c>
      <c r="C78" s="44" t="s">
        <v>6</v>
      </c>
      <c r="D78" s="47" t="s">
        <v>49</v>
      </c>
      <c r="E78" s="44" t="s">
        <v>50</v>
      </c>
      <c r="F78" s="43">
        <f>318.6+39.4</f>
        <v>358</v>
      </c>
      <c r="G78" s="43">
        <v>368</v>
      </c>
      <c r="H78" s="43">
        <v>368</v>
      </c>
    </row>
    <row r="79" spans="1:10" s="6" customFormat="1" x14ac:dyDescent="0.2">
      <c r="A79" s="152" t="s">
        <v>52</v>
      </c>
      <c r="B79" s="153" t="s">
        <v>51</v>
      </c>
      <c r="C79" s="153" t="s">
        <v>273</v>
      </c>
      <c r="D79" s="39"/>
      <c r="E79" s="153"/>
      <c r="F79" s="40">
        <f>F80</f>
        <v>31</v>
      </c>
      <c r="G79" s="40">
        <f t="shared" ref="G79:H80" si="16">G80</f>
        <v>50</v>
      </c>
      <c r="H79" s="40">
        <f t="shared" si="16"/>
        <v>0</v>
      </c>
    </row>
    <row r="80" spans="1:10" s="6" customFormat="1" x14ac:dyDescent="0.2">
      <c r="A80" s="115" t="s">
        <v>70</v>
      </c>
      <c r="B80" s="44" t="s">
        <v>51</v>
      </c>
      <c r="C80" s="44" t="s">
        <v>6</v>
      </c>
      <c r="D80" s="47"/>
      <c r="E80" s="44"/>
      <c r="F80" s="43">
        <f>F81</f>
        <v>31</v>
      </c>
      <c r="G80" s="43">
        <f t="shared" si="16"/>
        <v>50</v>
      </c>
      <c r="H80" s="43">
        <f t="shared" si="16"/>
        <v>0</v>
      </c>
    </row>
    <row r="81" spans="1:9" s="6" customFormat="1" ht="76.5" x14ac:dyDescent="0.2">
      <c r="A81" s="115" t="s">
        <v>308</v>
      </c>
      <c r="B81" s="44" t="s">
        <v>51</v>
      </c>
      <c r="C81" s="44" t="s">
        <v>6</v>
      </c>
      <c r="D81" s="47" t="s">
        <v>53</v>
      </c>
      <c r="E81" s="44" t="s">
        <v>13</v>
      </c>
      <c r="F81" s="43">
        <f>100-69</f>
        <v>31</v>
      </c>
      <c r="G81" s="43">
        <v>50</v>
      </c>
      <c r="H81" s="43">
        <v>0</v>
      </c>
    </row>
    <row r="82" spans="1:9" s="6" customFormat="1" x14ac:dyDescent="0.2">
      <c r="A82" s="227"/>
      <c r="B82" s="227"/>
      <c r="C82" s="227"/>
      <c r="D82" s="227"/>
      <c r="E82" s="227"/>
      <c r="F82" s="227"/>
      <c r="G82" s="48"/>
      <c r="H82" s="48"/>
      <c r="I82" s="9"/>
    </row>
    <row r="83" spans="1:9" s="3" customFormat="1" ht="15" x14ac:dyDescent="0.25">
      <c r="A83" s="49" t="s">
        <v>147</v>
      </c>
      <c r="B83" s="49"/>
      <c r="C83" s="49"/>
      <c r="D83" s="49"/>
      <c r="E83" s="49"/>
      <c r="F83" s="50"/>
      <c r="G83" s="228" t="s">
        <v>298</v>
      </c>
      <c r="H83" s="228"/>
    </row>
    <row r="84" spans="1:9" s="3" customFormat="1" x14ac:dyDescent="0.2">
      <c r="A84" s="51"/>
      <c r="B84" s="51"/>
      <c r="C84" s="51"/>
      <c r="D84" s="51"/>
      <c r="E84" s="51"/>
      <c r="F84" s="52"/>
      <c r="G84" s="53"/>
      <c r="H84" s="53"/>
    </row>
    <row r="85" spans="1:9" s="3" customFormat="1" x14ac:dyDescent="0.2">
      <c r="A85" s="51"/>
      <c r="B85" s="51"/>
      <c r="C85" s="51"/>
      <c r="D85" s="51"/>
      <c r="E85" s="51"/>
      <c r="F85" s="52"/>
      <c r="G85" s="53"/>
      <c r="H85" s="53"/>
    </row>
    <row r="86" spans="1:9" s="3" customFormat="1" x14ac:dyDescent="0.2">
      <c r="A86" s="51"/>
      <c r="B86" s="51"/>
      <c r="C86" s="51"/>
      <c r="D86" s="51"/>
      <c r="E86" s="51"/>
      <c r="F86" s="52"/>
      <c r="G86" s="53"/>
      <c r="H86" s="53"/>
    </row>
    <row r="87" spans="1:9" s="3" customFormat="1" x14ac:dyDescent="0.2">
      <c r="A87" s="51"/>
      <c r="B87" s="51"/>
      <c r="C87" s="51"/>
      <c r="D87" s="51"/>
      <c r="E87" s="51"/>
      <c r="F87" s="54"/>
      <c r="G87" s="53"/>
      <c r="H87" s="53"/>
    </row>
    <row r="88" spans="1:9" s="3" customFormat="1" x14ac:dyDescent="0.2">
      <c r="A88" s="120"/>
      <c r="F88" s="55"/>
      <c r="G88" s="53"/>
      <c r="H88" s="53"/>
    </row>
    <row r="89" spans="1:9" s="3" customFormat="1" x14ac:dyDescent="0.2">
      <c r="A89" s="120"/>
      <c r="F89" s="55"/>
      <c r="G89" s="53"/>
      <c r="H89" s="53"/>
    </row>
    <row r="90" spans="1:9" s="3" customFormat="1" x14ac:dyDescent="0.2">
      <c r="A90" s="120"/>
      <c r="F90" s="55"/>
      <c r="G90" s="53"/>
      <c r="H90" s="53"/>
    </row>
    <row r="91" spans="1:9" s="3" customFormat="1" x14ac:dyDescent="0.2">
      <c r="A91" s="120"/>
      <c r="F91" s="55"/>
      <c r="G91" s="53"/>
      <c r="H91" s="53"/>
    </row>
    <row r="92" spans="1:9" s="3" customFormat="1" x14ac:dyDescent="0.2">
      <c r="A92" s="120"/>
      <c r="F92" s="55"/>
      <c r="G92" s="53"/>
      <c r="H92" s="53"/>
    </row>
    <row r="93" spans="1:9" s="3" customFormat="1" x14ac:dyDescent="0.2">
      <c r="A93" s="120"/>
      <c r="F93" s="55"/>
      <c r="G93" s="53"/>
      <c r="H93" s="53"/>
    </row>
    <row r="94" spans="1:9" s="3" customFormat="1" x14ac:dyDescent="0.2">
      <c r="A94" s="120"/>
      <c r="F94" s="55"/>
      <c r="G94" s="53"/>
      <c r="H94" s="53"/>
    </row>
    <row r="95" spans="1:9" s="3" customFormat="1" x14ac:dyDescent="0.2">
      <c r="A95" s="120"/>
      <c r="F95" s="55"/>
      <c r="G95" s="53"/>
      <c r="H95" s="53"/>
    </row>
    <row r="96" spans="1:9" s="3" customFormat="1" x14ac:dyDescent="0.2">
      <c r="A96" s="120"/>
      <c r="F96" s="55"/>
      <c r="G96" s="53"/>
      <c r="H96" s="53"/>
    </row>
    <row r="97" spans="1:8" s="3" customFormat="1" x14ac:dyDescent="0.2">
      <c r="A97" s="120"/>
      <c r="F97" s="55"/>
      <c r="G97" s="53"/>
      <c r="H97" s="53"/>
    </row>
    <row r="98" spans="1:8" s="3" customFormat="1" x14ac:dyDescent="0.2">
      <c r="A98" s="120"/>
      <c r="F98" s="55"/>
      <c r="G98" s="53"/>
      <c r="H98" s="53"/>
    </row>
    <row r="99" spans="1:8" s="3" customFormat="1" x14ac:dyDescent="0.2">
      <c r="A99" s="120"/>
      <c r="F99" s="55"/>
      <c r="G99" s="53"/>
      <c r="H99" s="53"/>
    </row>
    <row r="100" spans="1:8" s="3" customFormat="1" x14ac:dyDescent="0.2">
      <c r="A100" s="120"/>
      <c r="F100" s="55"/>
      <c r="G100" s="53"/>
      <c r="H100" s="53"/>
    </row>
    <row r="101" spans="1:8" s="3" customFormat="1" x14ac:dyDescent="0.2">
      <c r="A101" s="120"/>
      <c r="F101" s="55"/>
      <c r="G101" s="53"/>
      <c r="H101" s="53"/>
    </row>
    <row r="102" spans="1:8" s="3" customFormat="1" x14ac:dyDescent="0.2">
      <c r="A102" s="120"/>
      <c r="F102" s="55"/>
      <c r="G102" s="53"/>
      <c r="H102" s="53"/>
    </row>
    <row r="103" spans="1:8" s="3" customFormat="1" x14ac:dyDescent="0.2">
      <c r="A103" s="120"/>
      <c r="F103" s="55"/>
      <c r="G103" s="53"/>
      <c r="H103" s="53"/>
    </row>
    <row r="104" spans="1:8" s="3" customFormat="1" x14ac:dyDescent="0.2">
      <c r="A104" s="120"/>
      <c r="F104" s="55"/>
      <c r="G104" s="53"/>
      <c r="H104" s="53"/>
    </row>
    <row r="105" spans="1:8" s="3" customFormat="1" x14ac:dyDescent="0.2">
      <c r="A105" s="120"/>
      <c r="F105" s="55"/>
      <c r="G105" s="53"/>
      <c r="H105" s="53"/>
    </row>
    <row r="106" spans="1:8" s="3" customFormat="1" x14ac:dyDescent="0.2">
      <c r="A106" s="120"/>
      <c r="F106" s="55"/>
      <c r="G106" s="53"/>
      <c r="H106" s="53"/>
    </row>
    <row r="107" spans="1:8" s="3" customFormat="1" x14ac:dyDescent="0.2">
      <c r="A107" s="120"/>
      <c r="F107" s="55"/>
      <c r="G107" s="53"/>
      <c r="H107" s="53"/>
    </row>
  </sheetData>
  <autoFilter ref="A7:K81"/>
  <mergeCells count="5">
    <mergeCell ref="D2:H2"/>
    <mergeCell ref="A82:F82"/>
    <mergeCell ref="G83:H83"/>
    <mergeCell ref="A3:F3"/>
    <mergeCell ref="A4:H4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0"/>
  <sheetViews>
    <sheetView view="pageBreakPreview" topLeftCell="A6" zoomScale="106" zoomScaleNormal="100" zoomScaleSheetLayoutView="106" workbookViewId="0">
      <selection activeCell="E45" sqref="E45"/>
    </sheetView>
  </sheetViews>
  <sheetFormatPr defaultColWidth="9.140625" defaultRowHeight="12.75" x14ac:dyDescent="0.2"/>
  <cols>
    <col min="1" max="1" width="72" style="13" customWidth="1"/>
    <col min="2" max="2" width="8.42578125" style="13" customWidth="1"/>
    <col min="3" max="3" width="6.7109375" style="1" customWidth="1"/>
    <col min="4" max="4" width="5.7109375" style="1" customWidth="1"/>
    <col min="5" max="5" width="12.140625" style="1" customWidth="1"/>
    <col min="6" max="6" width="4" style="1" customWidth="1"/>
    <col min="7" max="7" width="12.7109375" style="1" customWidth="1"/>
    <col min="8" max="8" width="12.85546875" style="1" customWidth="1"/>
    <col min="9" max="9" width="13.85546875" style="1" customWidth="1"/>
    <col min="10" max="10" width="14.7109375" style="1" customWidth="1"/>
    <col min="11" max="253" width="9.140625" style="1"/>
    <col min="254" max="254" width="72" style="1" customWidth="1"/>
    <col min="255" max="255" width="8.42578125" style="1" customWidth="1"/>
    <col min="256" max="256" width="6.7109375" style="1" customWidth="1"/>
    <col min="257" max="257" width="5.7109375" style="1" customWidth="1"/>
    <col min="258" max="258" width="12.140625" style="1" customWidth="1"/>
    <col min="259" max="259" width="4" style="1" customWidth="1"/>
    <col min="260" max="260" width="12.7109375" style="1" customWidth="1"/>
    <col min="261" max="261" width="12.85546875" style="1" customWidth="1"/>
    <col min="262" max="262" width="13.85546875" style="1" customWidth="1"/>
    <col min="263" max="264" width="9.140625" style="1"/>
    <col min="265" max="265" width="67" style="1" customWidth="1"/>
    <col min="266" max="509" width="9.140625" style="1"/>
    <col min="510" max="510" width="72" style="1" customWidth="1"/>
    <col min="511" max="511" width="8.42578125" style="1" customWidth="1"/>
    <col min="512" max="512" width="6.7109375" style="1" customWidth="1"/>
    <col min="513" max="513" width="5.7109375" style="1" customWidth="1"/>
    <col min="514" max="514" width="12.140625" style="1" customWidth="1"/>
    <col min="515" max="515" width="4" style="1" customWidth="1"/>
    <col min="516" max="516" width="12.7109375" style="1" customWidth="1"/>
    <col min="517" max="517" width="12.85546875" style="1" customWidth="1"/>
    <col min="518" max="518" width="13.85546875" style="1" customWidth="1"/>
    <col min="519" max="520" width="9.140625" style="1"/>
    <col min="521" max="521" width="67" style="1" customWidth="1"/>
    <col min="522" max="765" width="9.140625" style="1"/>
    <col min="766" max="766" width="72" style="1" customWidth="1"/>
    <col min="767" max="767" width="8.42578125" style="1" customWidth="1"/>
    <col min="768" max="768" width="6.7109375" style="1" customWidth="1"/>
    <col min="769" max="769" width="5.7109375" style="1" customWidth="1"/>
    <col min="770" max="770" width="12.140625" style="1" customWidth="1"/>
    <col min="771" max="771" width="4" style="1" customWidth="1"/>
    <col min="772" max="772" width="12.7109375" style="1" customWidth="1"/>
    <col min="773" max="773" width="12.85546875" style="1" customWidth="1"/>
    <col min="774" max="774" width="13.85546875" style="1" customWidth="1"/>
    <col min="775" max="776" width="9.140625" style="1"/>
    <col min="777" max="777" width="67" style="1" customWidth="1"/>
    <col min="778" max="1021" width="9.140625" style="1"/>
    <col min="1022" max="1022" width="72" style="1" customWidth="1"/>
    <col min="1023" max="1023" width="8.42578125" style="1" customWidth="1"/>
    <col min="1024" max="1024" width="6.7109375" style="1" customWidth="1"/>
    <col min="1025" max="1025" width="5.7109375" style="1" customWidth="1"/>
    <col min="1026" max="1026" width="12.140625" style="1" customWidth="1"/>
    <col min="1027" max="1027" width="4" style="1" customWidth="1"/>
    <col min="1028" max="1028" width="12.7109375" style="1" customWidth="1"/>
    <col min="1029" max="1029" width="12.85546875" style="1" customWidth="1"/>
    <col min="1030" max="1030" width="13.85546875" style="1" customWidth="1"/>
    <col min="1031" max="1032" width="9.140625" style="1"/>
    <col min="1033" max="1033" width="67" style="1" customWidth="1"/>
    <col min="1034" max="1277" width="9.140625" style="1"/>
    <col min="1278" max="1278" width="72" style="1" customWidth="1"/>
    <col min="1279" max="1279" width="8.42578125" style="1" customWidth="1"/>
    <col min="1280" max="1280" width="6.7109375" style="1" customWidth="1"/>
    <col min="1281" max="1281" width="5.7109375" style="1" customWidth="1"/>
    <col min="1282" max="1282" width="12.140625" style="1" customWidth="1"/>
    <col min="1283" max="1283" width="4" style="1" customWidth="1"/>
    <col min="1284" max="1284" width="12.7109375" style="1" customWidth="1"/>
    <col min="1285" max="1285" width="12.85546875" style="1" customWidth="1"/>
    <col min="1286" max="1286" width="13.85546875" style="1" customWidth="1"/>
    <col min="1287" max="1288" width="9.140625" style="1"/>
    <col min="1289" max="1289" width="67" style="1" customWidth="1"/>
    <col min="1290" max="1533" width="9.140625" style="1"/>
    <col min="1534" max="1534" width="72" style="1" customWidth="1"/>
    <col min="1535" max="1535" width="8.42578125" style="1" customWidth="1"/>
    <col min="1536" max="1536" width="6.7109375" style="1" customWidth="1"/>
    <col min="1537" max="1537" width="5.7109375" style="1" customWidth="1"/>
    <col min="1538" max="1538" width="12.140625" style="1" customWidth="1"/>
    <col min="1539" max="1539" width="4" style="1" customWidth="1"/>
    <col min="1540" max="1540" width="12.7109375" style="1" customWidth="1"/>
    <col min="1541" max="1541" width="12.85546875" style="1" customWidth="1"/>
    <col min="1542" max="1542" width="13.85546875" style="1" customWidth="1"/>
    <col min="1543" max="1544" width="9.140625" style="1"/>
    <col min="1545" max="1545" width="67" style="1" customWidth="1"/>
    <col min="1546" max="1789" width="9.140625" style="1"/>
    <col min="1790" max="1790" width="72" style="1" customWidth="1"/>
    <col min="1791" max="1791" width="8.42578125" style="1" customWidth="1"/>
    <col min="1792" max="1792" width="6.7109375" style="1" customWidth="1"/>
    <col min="1793" max="1793" width="5.7109375" style="1" customWidth="1"/>
    <col min="1794" max="1794" width="12.140625" style="1" customWidth="1"/>
    <col min="1795" max="1795" width="4" style="1" customWidth="1"/>
    <col min="1796" max="1796" width="12.7109375" style="1" customWidth="1"/>
    <col min="1797" max="1797" width="12.85546875" style="1" customWidth="1"/>
    <col min="1798" max="1798" width="13.85546875" style="1" customWidth="1"/>
    <col min="1799" max="1800" width="9.140625" style="1"/>
    <col min="1801" max="1801" width="67" style="1" customWidth="1"/>
    <col min="1802" max="2045" width="9.140625" style="1"/>
    <col min="2046" max="2046" width="72" style="1" customWidth="1"/>
    <col min="2047" max="2047" width="8.42578125" style="1" customWidth="1"/>
    <col min="2048" max="2048" width="6.7109375" style="1" customWidth="1"/>
    <col min="2049" max="2049" width="5.7109375" style="1" customWidth="1"/>
    <col min="2050" max="2050" width="12.140625" style="1" customWidth="1"/>
    <col min="2051" max="2051" width="4" style="1" customWidth="1"/>
    <col min="2052" max="2052" width="12.7109375" style="1" customWidth="1"/>
    <col min="2053" max="2053" width="12.85546875" style="1" customWidth="1"/>
    <col min="2054" max="2054" width="13.85546875" style="1" customWidth="1"/>
    <col min="2055" max="2056" width="9.140625" style="1"/>
    <col min="2057" max="2057" width="67" style="1" customWidth="1"/>
    <col min="2058" max="2301" width="9.140625" style="1"/>
    <col min="2302" max="2302" width="72" style="1" customWidth="1"/>
    <col min="2303" max="2303" width="8.42578125" style="1" customWidth="1"/>
    <col min="2304" max="2304" width="6.7109375" style="1" customWidth="1"/>
    <col min="2305" max="2305" width="5.7109375" style="1" customWidth="1"/>
    <col min="2306" max="2306" width="12.140625" style="1" customWidth="1"/>
    <col min="2307" max="2307" width="4" style="1" customWidth="1"/>
    <col min="2308" max="2308" width="12.7109375" style="1" customWidth="1"/>
    <col min="2309" max="2309" width="12.85546875" style="1" customWidth="1"/>
    <col min="2310" max="2310" width="13.85546875" style="1" customWidth="1"/>
    <col min="2311" max="2312" width="9.140625" style="1"/>
    <col min="2313" max="2313" width="67" style="1" customWidth="1"/>
    <col min="2314" max="2557" width="9.140625" style="1"/>
    <col min="2558" max="2558" width="72" style="1" customWidth="1"/>
    <col min="2559" max="2559" width="8.42578125" style="1" customWidth="1"/>
    <col min="2560" max="2560" width="6.7109375" style="1" customWidth="1"/>
    <col min="2561" max="2561" width="5.7109375" style="1" customWidth="1"/>
    <col min="2562" max="2562" width="12.140625" style="1" customWidth="1"/>
    <col min="2563" max="2563" width="4" style="1" customWidth="1"/>
    <col min="2564" max="2564" width="12.7109375" style="1" customWidth="1"/>
    <col min="2565" max="2565" width="12.85546875" style="1" customWidth="1"/>
    <col min="2566" max="2566" width="13.85546875" style="1" customWidth="1"/>
    <col min="2567" max="2568" width="9.140625" style="1"/>
    <col min="2569" max="2569" width="67" style="1" customWidth="1"/>
    <col min="2570" max="2813" width="9.140625" style="1"/>
    <col min="2814" max="2814" width="72" style="1" customWidth="1"/>
    <col min="2815" max="2815" width="8.42578125" style="1" customWidth="1"/>
    <col min="2816" max="2816" width="6.7109375" style="1" customWidth="1"/>
    <col min="2817" max="2817" width="5.7109375" style="1" customWidth="1"/>
    <col min="2818" max="2818" width="12.140625" style="1" customWidth="1"/>
    <col min="2819" max="2819" width="4" style="1" customWidth="1"/>
    <col min="2820" max="2820" width="12.7109375" style="1" customWidth="1"/>
    <col min="2821" max="2821" width="12.85546875" style="1" customWidth="1"/>
    <col min="2822" max="2822" width="13.85546875" style="1" customWidth="1"/>
    <col min="2823" max="2824" width="9.140625" style="1"/>
    <col min="2825" max="2825" width="67" style="1" customWidth="1"/>
    <col min="2826" max="3069" width="9.140625" style="1"/>
    <col min="3070" max="3070" width="72" style="1" customWidth="1"/>
    <col min="3071" max="3071" width="8.42578125" style="1" customWidth="1"/>
    <col min="3072" max="3072" width="6.7109375" style="1" customWidth="1"/>
    <col min="3073" max="3073" width="5.7109375" style="1" customWidth="1"/>
    <col min="3074" max="3074" width="12.140625" style="1" customWidth="1"/>
    <col min="3075" max="3075" width="4" style="1" customWidth="1"/>
    <col min="3076" max="3076" width="12.7109375" style="1" customWidth="1"/>
    <col min="3077" max="3077" width="12.85546875" style="1" customWidth="1"/>
    <col min="3078" max="3078" width="13.85546875" style="1" customWidth="1"/>
    <col min="3079" max="3080" width="9.140625" style="1"/>
    <col min="3081" max="3081" width="67" style="1" customWidth="1"/>
    <col min="3082" max="3325" width="9.140625" style="1"/>
    <col min="3326" max="3326" width="72" style="1" customWidth="1"/>
    <col min="3327" max="3327" width="8.42578125" style="1" customWidth="1"/>
    <col min="3328" max="3328" width="6.7109375" style="1" customWidth="1"/>
    <col min="3329" max="3329" width="5.7109375" style="1" customWidth="1"/>
    <col min="3330" max="3330" width="12.140625" style="1" customWidth="1"/>
    <col min="3331" max="3331" width="4" style="1" customWidth="1"/>
    <col min="3332" max="3332" width="12.7109375" style="1" customWidth="1"/>
    <col min="3333" max="3333" width="12.85546875" style="1" customWidth="1"/>
    <col min="3334" max="3334" width="13.85546875" style="1" customWidth="1"/>
    <col min="3335" max="3336" width="9.140625" style="1"/>
    <col min="3337" max="3337" width="67" style="1" customWidth="1"/>
    <col min="3338" max="3581" width="9.140625" style="1"/>
    <col min="3582" max="3582" width="72" style="1" customWidth="1"/>
    <col min="3583" max="3583" width="8.42578125" style="1" customWidth="1"/>
    <col min="3584" max="3584" width="6.7109375" style="1" customWidth="1"/>
    <col min="3585" max="3585" width="5.7109375" style="1" customWidth="1"/>
    <col min="3586" max="3586" width="12.140625" style="1" customWidth="1"/>
    <col min="3587" max="3587" width="4" style="1" customWidth="1"/>
    <col min="3588" max="3588" width="12.7109375" style="1" customWidth="1"/>
    <col min="3589" max="3589" width="12.85546875" style="1" customWidth="1"/>
    <col min="3590" max="3590" width="13.85546875" style="1" customWidth="1"/>
    <col min="3591" max="3592" width="9.140625" style="1"/>
    <col min="3593" max="3593" width="67" style="1" customWidth="1"/>
    <col min="3594" max="3837" width="9.140625" style="1"/>
    <col min="3838" max="3838" width="72" style="1" customWidth="1"/>
    <col min="3839" max="3839" width="8.42578125" style="1" customWidth="1"/>
    <col min="3840" max="3840" width="6.7109375" style="1" customWidth="1"/>
    <col min="3841" max="3841" width="5.7109375" style="1" customWidth="1"/>
    <col min="3842" max="3842" width="12.140625" style="1" customWidth="1"/>
    <col min="3843" max="3843" width="4" style="1" customWidth="1"/>
    <col min="3844" max="3844" width="12.7109375" style="1" customWidth="1"/>
    <col min="3845" max="3845" width="12.85546875" style="1" customWidth="1"/>
    <col min="3846" max="3846" width="13.85546875" style="1" customWidth="1"/>
    <col min="3847" max="3848" width="9.140625" style="1"/>
    <col min="3849" max="3849" width="67" style="1" customWidth="1"/>
    <col min="3850" max="4093" width="9.140625" style="1"/>
    <col min="4094" max="4094" width="72" style="1" customWidth="1"/>
    <col min="4095" max="4095" width="8.42578125" style="1" customWidth="1"/>
    <col min="4096" max="4096" width="6.7109375" style="1" customWidth="1"/>
    <col min="4097" max="4097" width="5.7109375" style="1" customWidth="1"/>
    <col min="4098" max="4098" width="12.140625" style="1" customWidth="1"/>
    <col min="4099" max="4099" width="4" style="1" customWidth="1"/>
    <col min="4100" max="4100" width="12.7109375" style="1" customWidth="1"/>
    <col min="4101" max="4101" width="12.85546875" style="1" customWidth="1"/>
    <col min="4102" max="4102" width="13.85546875" style="1" customWidth="1"/>
    <col min="4103" max="4104" width="9.140625" style="1"/>
    <col min="4105" max="4105" width="67" style="1" customWidth="1"/>
    <col min="4106" max="4349" width="9.140625" style="1"/>
    <col min="4350" max="4350" width="72" style="1" customWidth="1"/>
    <col min="4351" max="4351" width="8.42578125" style="1" customWidth="1"/>
    <col min="4352" max="4352" width="6.7109375" style="1" customWidth="1"/>
    <col min="4353" max="4353" width="5.7109375" style="1" customWidth="1"/>
    <col min="4354" max="4354" width="12.140625" style="1" customWidth="1"/>
    <col min="4355" max="4355" width="4" style="1" customWidth="1"/>
    <col min="4356" max="4356" width="12.7109375" style="1" customWidth="1"/>
    <col min="4357" max="4357" width="12.85546875" style="1" customWidth="1"/>
    <col min="4358" max="4358" width="13.85546875" style="1" customWidth="1"/>
    <col min="4359" max="4360" width="9.140625" style="1"/>
    <col min="4361" max="4361" width="67" style="1" customWidth="1"/>
    <col min="4362" max="4605" width="9.140625" style="1"/>
    <col min="4606" max="4606" width="72" style="1" customWidth="1"/>
    <col min="4607" max="4607" width="8.42578125" style="1" customWidth="1"/>
    <col min="4608" max="4608" width="6.7109375" style="1" customWidth="1"/>
    <col min="4609" max="4609" width="5.7109375" style="1" customWidth="1"/>
    <col min="4610" max="4610" width="12.140625" style="1" customWidth="1"/>
    <col min="4611" max="4611" width="4" style="1" customWidth="1"/>
    <col min="4612" max="4612" width="12.7109375" style="1" customWidth="1"/>
    <col min="4613" max="4613" width="12.85546875" style="1" customWidth="1"/>
    <col min="4614" max="4614" width="13.85546875" style="1" customWidth="1"/>
    <col min="4615" max="4616" width="9.140625" style="1"/>
    <col min="4617" max="4617" width="67" style="1" customWidth="1"/>
    <col min="4618" max="4861" width="9.140625" style="1"/>
    <col min="4862" max="4862" width="72" style="1" customWidth="1"/>
    <col min="4863" max="4863" width="8.42578125" style="1" customWidth="1"/>
    <col min="4864" max="4864" width="6.7109375" style="1" customWidth="1"/>
    <col min="4865" max="4865" width="5.7109375" style="1" customWidth="1"/>
    <col min="4866" max="4866" width="12.140625" style="1" customWidth="1"/>
    <col min="4867" max="4867" width="4" style="1" customWidth="1"/>
    <col min="4868" max="4868" width="12.7109375" style="1" customWidth="1"/>
    <col min="4869" max="4869" width="12.85546875" style="1" customWidth="1"/>
    <col min="4870" max="4870" width="13.85546875" style="1" customWidth="1"/>
    <col min="4871" max="4872" width="9.140625" style="1"/>
    <col min="4873" max="4873" width="67" style="1" customWidth="1"/>
    <col min="4874" max="5117" width="9.140625" style="1"/>
    <col min="5118" max="5118" width="72" style="1" customWidth="1"/>
    <col min="5119" max="5119" width="8.42578125" style="1" customWidth="1"/>
    <col min="5120" max="5120" width="6.7109375" style="1" customWidth="1"/>
    <col min="5121" max="5121" width="5.7109375" style="1" customWidth="1"/>
    <col min="5122" max="5122" width="12.140625" style="1" customWidth="1"/>
    <col min="5123" max="5123" width="4" style="1" customWidth="1"/>
    <col min="5124" max="5124" width="12.7109375" style="1" customWidth="1"/>
    <col min="5125" max="5125" width="12.85546875" style="1" customWidth="1"/>
    <col min="5126" max="5126" width="13.85546875" style="1" customWidth="1"/>
    <col min="5127" max="5128" width="9.140625" style="1"/>
    <col min="5129" max="5129" width="67" style="1" customWidth="1"/>
    <col min="5130" max="5373" width="9.140625" style="1"/>
    <col min="5374" max="5374" width="72" style="1" customWidth="1"/>
    <col min="5375" max="5375" width="8.42578125" style="1" customWidth="1"/>
    <col min="5376" max="5376" width="6.7109375" style="1" customWidth="1"/>
    <col min="5377" max="5377" width="5.7109375" style="1" customWidth="1"/>
    <col min="5378" max="5378" width="12.140625" style="1" customWidth="1"/>
    <col min="5379" max="5379" width="4" style="1" customWidth="1"/>
    <col min="5380" max="5380" width="12.7109375" style="1" customWidth="1"/>
    <col min="5381" max="5381" width="12.85546875" style="1" customWidth="1"/>
    <col min="5382" max="5382" width="13.85546875" style="1" customWidth="1"/>
    <col min="5383" max="5384" width="9.140625" style="1"/>
    <col min="5385" max="5385" width="67" style="1" customWidth="1"/>
    <col min="5386" max="5629" width="9.140625" style="1"/>
    <col min="5630" max="5630" width="72" style="1" customWidth="1"/>
    <col min="5631" max="5631" width="8.42578125" style="1" customWidth="1"/>
    <col min="5632" max="5632" width="6.7109375" style="1" customWidth="1"/>
    <col min="5633" max="5633" width="5.7109375" style="1" customWidth="1"/>
    <col min="5634" max="5634" width="12.140625" style="1" customWidth="1"/>
    <col min="5635" max="5635" width="4" style="1" customWidth="1"/>
    <col min="5636" max="5636" width="12.7109375" style="1" customWidth="1"/>
    <col min="5637" max="5637" width="12.85546875" style="1" customWidth="1"/>
    <col min="5638" max="5638" width="13.85546875" style="1" customWidth="1"/>
    <col min="5639" max="5640" width="9.140625" style="1"/>
    <col min="5641" max="5641" width="67" style="1" customWidth="1"/>
    <col min="5642" max="5885" width="9.140625" style="1"/>
    <col min="5886" max="5886" width="72" style="1" customWidth="1"/>
    <col min="5887" max="5887" width="8.42578125" style="1" customWidth="1"/>
    <col min="5888" max="5888" width="6.7109375" style="1" customWidth="1"/>
    <col min="5889" max="5889" width="5.7109375" style="1" customWidth="1"/>
    <col min="5890" max="5890" width="12.140625" style="1" customWidth="1"/>
    <col min="5891" max="5891" width="4" style="1" customWidth="1"/>
    <col min="5892" max="5892" width="12.7109375" style="1" customWidth="1"/>
    <col min="5893" max="5893" width="12.85546875" style="1" customWidth="1"/>
    <col min="5894" max="5894" width="13.85546875" style="1" customWidth="1"/>
    <col min="5895" max="5896" width="9.140625" style="1"/>
    <col min="5897" max="5897" width="67" style="1" customWidth="1"/>
    <col min="5898" max="6141" width="9.140625" style="1"/>
    <col min="6142" max="6142" width="72" style="1" customWidth="1"/>
    <col min="6143" max="6143" width="8.42578125" style="1" customWidth="1"/>
    <col min="6144" max="6144" width="6.7109375" style="1" customWidth="1"/>
    <col min="6145" max="6145" width="5.7109375" style="1" customWidth="1"/>
    <col min="6146" max="6146" width="12.140625" style="1" customWidth="1"/>
    <col min="6147" max="6147" width="4" style="1" customWidth="1"/>
    <col min="6148" max="6148" width="12.7109375" style="1" customWidth="1"/>
    <col min="6149" max="6149" width="12.85546875" style="1" customWidth="1"/>
    <col min="6150" max="6150" width="13.85546875" style="1" customWidth="1"/>
    <col min="6151" max="6152" width="9.140625" style="1"/>
    <col min="6153" max="6153" width="67" style="1" customWidth="1"/>
    <col min="6154" max="6397" width="9.140625" style="1"/>
    <col min="6398" max="6398" width="72" style="1" customWidth="1"/>
    <col min="6399" max="6399" width="8.42578125" style="1" customWidth="1"/>
    <col min="6400" max="6400" width="6.7109375" style="1" customWidth="1"/>
    <col min="6401" max="6401" width="5.7109375" style="1" customWidth="1"/>
    <col min="6402" max="6402" width="12.140625" style="1" customWidth="1"/>
    <col min="6403" max="6403" width="4" style="1" customWidth="1"/>
    <col min="6404" max="6404" width="12.7109375" style="1" customWidth="1"/>
    <col min="6405" max="6405" width="12.85546875" style="1" customWidth="1"/>
    <col min="6406" max="6406" width="13.85546875" style="1" customWidth="1"/>
    <col min="6407" max="6408" width="9.140625" style="1"/>
    <col min="6409" max="6409" width="67" style="1" customWidth="1"/>
    <col min="6410" max="6653" width="9.140625" style="1"/>
    <col min="6654" max="6654" width="72" style="1" customWidth="1"/>
    <col min="6655" max="6655" width="8.42578125" style="1" customWidth="1"/>
    <col min="6656" max="6656" width="6.7109375" style="1" customWidth="1"/>
    <col min="6657" max="6657" width="5.7109375" style="1" customWidth="1"/>
    <col min="6658" max="6658" width="12.140625" style="1" customWidth="1"/>
    <col min="6659" max="6659" width="4" style="1" customWidth="1"/>
    <col min="6660" max="6660" width="12.7109375" style="1" customWidth="1"/>
    <col min="6661" max="6661" width="12.85546875" style="1" customWidth="1"/>
    <col min="6662" max="6662" width="13.85546875" style="1" customWidth="1"/>
    <col min="6663" max="6664" width="9.140625" style="1"/>
    <col min="6665" max="6665" width="67" style="1" customWidth="1"/>
    <col min="6666" max="6909" width="9.140625" style="1"/>
    <col min="6910" max="6910" width="72" style="1" customWidth="1"/>
    <col min="6911" max="6911" width="8.42578125" style="1" customWidth="1"/>
    <col min="6912" max="6912" width="6.7109375" style="1" customWidth="1"/>
    <col min="6913" max="6913" width="5.7109375" style="1" customWidth="1"/>
    <col min="6914" max="6914" width="12.140625" style="1" customWidth="1"/>
    <col min="6915" max="6915" width="4" style="1" customWidth="1"/>
    <col min="6916" max="6916" width="12.7109375" style="1" customWidth="1"/>
    <col min="6917" max="6917" width="12.85546875" style="1" customWidth="1"/>
    <col min="6918" max="6918" width="13.85546875" style="1" customWidth="1"/>
    <col min="6919" max="6920" width="9.140625" style="1"/>
    <col min="6921" max="6921" width="67" style="1" customWidth="1"/>
    <col min="6922" max="7165" width="9.140625" style="1"/>
    <col min="7166" max="7166" width="72" style="1" customWidth="1"/>
    <col min="7167" max="7167" width="8.42578125" style="1" customWidth="1"/>
    <col min="7168" max="7168" width="6.7109375" style="1" customWidth="1"/>
    <col min="7169" max="7169" width="5.7109375" style="1" customWidth="1"/>
    <col min="7170" max="7170" width="12.140625" style="1" customWidth="1"/>
    <col min="7171" max="7171" width="4" style="1" customWidth="1"/>
    <col min="7172" max="7172" width="12.7109375" style="1" customWidth="1"/>
    <col min="7173" max="7173" width="12.85546875" style="1" customWidth="1"/>
    <col min="7174" max="7174" width="13.85546875" style="1" customWidth="1"/>
    <col min="7175" max="7176" width="9.140625" style="1"/>
    <col min="7177" max="7177" width="67" style="1" customWidth="1"/>
    <col min="7178" max="7421" width="9.140625" style="1"/>
    <col min="7422" max="7422" width="72" style="1" customWidth="1"/>
    <col min="7423" max="7423" width="8.42578125" style="1" customWidth="1"/>
    <col min="7424" max="7424" width="6.7109375" style="1" customWidth="1"/>
    <col min="7425" max="7425" width="5.7109375" style="1" customWidth="1"/>
    <col min="7426" max="7426" width="12.140625" style="1" customWidth="1"/>
    <col min="7427" max="7427" width="4" style="1" customWidth="1"/>
    <col min="7428" max="7428" width="12.7109375" style="1" customWidth="1"/>
    <col min="7429" max="7429" width="12.85546875" style="1" customWidth="1"/>
    <col min="7430" max="7430" width="13.85546875" style="1" customWidth="1"/>
    <col min="7431" max="7432" width="9.140625" style="1"/>
    <col min="7433" max="7433" width="67" style="1" customWidth="1"/>
    <col min="7434" max="7677" width="9.140625" style="1"/>
    <col min="7678" max="7678" width="72" style="1" customWidth="1"/>
    <col min="7679" max="7679" width="8.42578125" style="1" customWidth="1"/>
    <col min="7680" max="7680" width="6.7109375" style="1" customWidth="1"/>
    <col min="7681" max="7681" width="5.7109375" style="1" customWidth="1"/>
    <col min="7682" max="7682" width="12.140625" style="1" customWidth="1"/>
    <col min="7683" max="7683" width="4" style="1" customWidth="1"/>
    <col min="7684" max="7684" width="12.7109375" style="1" customWidth="1"/>
    <col min="7685" max="7685" width="12.85546875" style="1" customWidth="1"/>
    <col min="7686" max="7686" width="13.85546875" style="1" customWidth="1"/>
    <col min="7687" max="7688" width="9.140625" style="1"/>
    <col min="7689" max="7689" width="67" style="1" customWidth="1"/>
    <col min="7690" max="7933" width="9.140625" style="1"/>
    <col min="7934" max="7934" width="72" style="1" customWidth="1"/>
    <col min="7935" max="7935" width="8.42578125" style="1" customWidth="1"/>
    <col min="7936" max="7936" width="6.7109375" style="1" customWidth="1"/>
    <col min="7937" max="7937" width="5.7109375" style="1" customWidth="1"/>
    <col min="7938" max="7938" width="12.140625" style="1" customWidth="1"/>
    <col min="7939" max="7939" width="4" style="1" customWidth="1"/>
    <col min="7940" max="7940" width="12.7109375" style="1" customWidth="1"/>
    <col min="7941" max="7941" width="12.85546875" style="1" customWidth="1"/>
    <col min="7942" max="7942" width="13.85546875" style="1" customWidth="1"/>
    <col min="7943" max="7944" width="9.140625" style="1"/>
    <col min="7945" max="7945" width="67" style="1" customWidth="1"/>
    <col min="7946" max="8189" width="9.140625" style="1"/>
    <col min="8190" max="8190" width="72" style="1" customWidth="1"/>
    <col min="8191" max="8191" width="8.42578125" style="1" customWidth="1"/>
    <col min="8192" max="8192" width="6.7109375" style="1" customWidth="1"/>
    <col min="8193" max="8193" width="5.7109375" style="1" customWidth="1"/>
    <col min="8194" max="8194" width="12.140625" style="1" customWidth="1"/>
    <col min="8195" max="8195" width="4" style="1" customWidth="1"/>
    <col min="8196" max="8196" width="12.7109375" style="1" customWidth="1"/>
    <col min="8197" max="8197" width="12.85546875" style="1" customWidth="1"/>
    <col min="8198" max="8198" width="13.85546875" style="1" customWidth="1"/>
    <col min="8199" max="8200" width="9.140625" style="1"/>
    <col min="8201" max="8201" width="67" style="1" customWidth="1"/>
    <col min="8202" max="8445" width="9.140625" style="1"/>
    <col min="8446" max="8446" width="72" style="1" customWidth="1"/>
    <col min="8447" max="8447" width="8.42578125" style="1" customWidth="1"/>
    <col min="8448" max="8448" width="6.7109375" style="1" customWidth="1"/>
    <col min="8449" max="8449" width="5.7109375" style="1" customWidth="1"/>
    <col min="8450" max="8450" width="12.140625" style="1" customWidth="1"/>
    <col min="8451" max="8451" width="4" style="1" customWidth="1"/>
    <col min="8452" max="8452" width="12.7109375" style="1" customWidth="1"/>
    <col min="8453" max="8453" width="12.85546875" style="1" customWidth="1"/>
    <col min="8454" max="8454" width="13.85546875" style="1" customWidth="1"/>
    <col min="8455" max="8456" width="9.140625" style="1"/>
    <col min="8457" max="8457" width="67" style="1" customWidth="1"/>
    <col min="8458" max="8701" width="9.140625" style="1"/>
    <col min="8702" max="8702" width="72" style="1" customWidth="1"/>
    <col min="8703" max="8703" width="8.42578125" style="1" customWidth="1"/>
    <col min="8704" max="8704" width="6.7109375" style="1" customWidth="1"/>
    <col min="8705" max="8705" width="5.7109375" style="1" customWidth="1"/>
    <col min="8706" max="8706" width="12.140625" style="1" customWidth="1"/>
    <col min="8707" max="8707" width="4" style="1" customWidth="1"/>
    <col min="8708" max="8708" width="12.7109375" style="1" customWidth="1"/>
    <col min="8709" max="8709" width="12.85546875" style="1" customWidth="1"/>
    <col min="8710" max="8710" width="13.85546875" style="1" customWidth="1"/>
    <col min="8711" max="8712" width="9.140625" style="1"/>
    <col min="8713" max="8713" width="67" style="1" customWidth="1"/>
    <col min="8714" max="8957" width="9.140625" style="1"/>
    <col min="8958" max="8958" width="72" style="1" customWidth="1"/>
    <col min="8959" max="8959" width="8.42578125" style="1" customWidth="1"/>
    <col min="8960" max="8960" width="6.7109375" style="1" customWidth="1"/>
    <col min="8961" max="8961" width="5.7109375" style="1" customWidth="1"/>
    <col min="8962" max="8962" width="12.140625" style="1" customWidth="1"/>
    <col min="8963" max="8963" width="4" style="1" customWidth="1"/>
    <col min="8964" max="8964" width="12.7109375" style="1" customWidth="1"/>
    <col min="8965" max="8965" width="12.85546875" style="1" customWidth="1"/>
    <col min="8966" max="8966" width="13.85546875" style="1" customWidth="1"/>
    <col min="8967" max="8968" width="9.140625" style="1"/>
    <col min="8969" max="8969" width="67" style="1" customWidth="1"/>
    <col min="8970" max="9213" width="9.140625" style="1"/>
    <col min="9214" max="9214" width="72" style="1" customWidth="1"/>
    <col min="9215" max="9215" width="8.42578125" style="1" customWidth="1"/>
    <col min="9216" max="9216" width="6.7109375" style="1" customWidth="1"/>
    <col min="9217" max="9217" width="5.7109375" style="1" customWidth="1"/>
    <col min="9218" max="9218" width="12.140625" style="1" customWidth="1"/>
    <col min="9219" max="9219" width="4" style="1" customWidth="1"/>
    <col min="9220" max="9220" width="12.7109375" style="1" customWidth="1"/>
    <col min="9221" max="9221" width="12.85546875" style="1" customWidth="1"/>
    <col min="9222" max="9222" width="13.85546875" style="1" customWidth="1"/>
    <col min="9223" max="9224" width="9.140625" style="1"/>
    <col min="9225" max="9225" width="67" style="1" customWidth="1"/>
    <col min="9226" max="9469" width="9.140625" style="1"/>
    <col min="9470" max="9470" width="72" style="1" customWidth="1"/>
    <col min="9471" max="9471" width="8.42578125" style="1" customWidth="1"/>
    <col min="9472" max="9472" width="6.7109375" style="1" customWidth="1"/>
    <col min="9473" max="9473" width="5.7109375" style="1" customWidth="1"/>
    <col min="9474" max="9474" width="12.140625" style="1" customWidth="1"/>
    <col min="9475" max="9475" width="4" style="1" customWidth="1"/>
    <col min="9476" max="9476" width="12.7109375" style="1" customWidth="1"/>
    <col min="9477" max="9477" width="12.85546875" style="1" customWidth="1"/>
    <col min="9478" max="9478" width="13.85546875" style="1" customWidth="1"/>
    <col min="9479" max="9480" width="9.140625" style="1"/>
    <col min="9481" max="9481" width="67" style="1" customWidth="1"/>
    <col min="9482" max="9725" width="9.140625" style="1"/>
    <col min="9726" max="9726" width="72" style="1" customWidth="1"/>
    <col min="9727" max="9727" width="8.42578125" style="1" customWidth="1"/>
    <col min="9728" max="9728" width="6.7109375" style="1" customWidth="1"/>
    <col min="9729" max="9729" width="5.7109375" style="1" customWidth="1"/>
    <col min="9730" max="9730" width="12.140625" style="1" customWidth="1"/>
    <col min="9731" max="9731" width="4" style="1" customWidth="1"/>
    <col min="9732" max="9732" width="12.7109375" style="1" customWidth="1"/>
    <col min="9733" max="9733" width="12.85546875" style="1" customWidth="1"/>
    <col min="9734" max="9734" width="13.85546875" style="1" customWidth="1"/>
    <col min="9735" max="9736" width="9.140625" style="1"/>
    <col min="9737" max="9737" width="67" style="1" customWidth="1"/>
    <col min="9738" max="9981" width="9.140625" style="1"/>
    <col min="9982" max="9982" width="72" style="1" customWidth="1"/>
    <col min="9983" max="9983" width="8.42578125" style="1" customWidth="1"/>
    <col min="9984" max="9984" width="6.7109375" style="1" customWidth="1"/>
    <col min="9985" max="9985" width="5.7109375" style="1" customWidth="1"/>
    <col min="9986" max="9986" width="12.140625" style="1" customWidth="1"/>
    <col min="9987" max="9987" width="4" style="1" customWidth="1"/>
    <col min="9988" max="9988" width="12.7109375" style="1" customWidth="1"/>
    <col min="9989" max="9989" width="12.85546875" style="1" customWidth="1"/>
    <col min="9990" max="9990" width="13.85546875" style="1" customWidth="1"/>
    <col min="9991" max="9992" width="9.140625" style="1"/>
    <col min="9993" max="9993" width="67" style="1" customWidth="1"/>
    <col min="9994" max="10237" width="9.140625" style="1"/>
    <col min="10238" max="10238" width="72" style="1" customWidth="1"/>
    <col min="10239" max="10239" width="8.42578125" style="1" customWidth="1"/>
    <col min="10240" max="10240" width="6.7109375" style="1" customWidth="1"/>
    <col min="10241" max="10241" width="5.7109375" style="1" customWidth="1"/>
    <col min="10242" max="10242" width="12.140625" style="1" customWidth="1"/>
    <col min="10243" max="10243" width="4" style="1" customWidth="1"/>
    <col min="10244" max="10244" width="12.7109375" style="1" customWidth="1"/>
    <col min="10245" max="10245" width="12.85546875" style="1" customWidth="1"/>
    <col min="10246" max="10246" width="13.85546875" style="1" customWidth="1"/>
    <col min="10247" max="10248" width="9.140625" style="1"/>
    <col min="10249" max="10249" width="67" style="1" customWidth="1"/>
    <col min="10250" max="10493" width="9.140625" style="1"/>
    <col min="10494" max="10494" width="72" style="1" customWidth="1"/>
    <col min="10495" max="10495" width="8.42578125" style="1" customWidth="1"/>
    <col min="10496" max="10496" width="6.7109375" style="1" customWidth="1"/>
    <col min="10497" max="10497" width="5.7109375" style="1" customWidth="1"/>
    <col min="10498" max="10498" width="12.140625" style="1" customWidth="1"/>
    <col min="10499" max="10499" width="4" style="1" customWidth="1"/>
    <col min="10500" max="10500" width="12.7109375" style="1" customWidth="1"/>
    <col min="10501" max="10501" width="12.85546875" style="1" customWidth="1"/>
    <col min="10502" max="10502" width="13.85546875" style="1" customWidth="1"/>
    <col min="10503" max="10504" width="9.140625" style="1"/>
    <col min="10505" max="10505" width="67" style="1" customWidth="1"/>
    <col min="10506" max="10749" width="9.140625" style="1"/>
    <col min="10750" max="10750" width="72" style="1" customWidth="1"/>
    <col min="10751" max="10751" width="8.42578125" style="1" customWidth="1"/>
    <col min="10752" max="10752" width="6.7109375" style="1" customWidth="1"/>
    <col min="10753" max="10753" width="5.7109375" style="1" customWidth="1"/>
    <col min="10754" max="10754" width="12.140625" style="1" customWidth="1"/>
    <col min="10755" max="10755" width="4" style="1" customWidth="1"/>
    <col min="10756" max="10756" width="12.7109375" style="1" customWidth="1"/>
    <col min="10757" max="10757" width="12.85546875" style="1" customWidth="1"/>
    <col min="10758" max="10758" width="13.85546875" style="1" customWidth="1"/>
    <col min="10759" max="10760" width="9.140625" style="1"/>
    <col min="10761" max="10761" width="67" style="1" customWidth="1"/>
    <col min="10762" max="11005" width="9.140625" style="1"/>
    <col min="11006" max="11006" width="72" style="1" customWidth="1"/>
    <col min="11007" max="11007" width="8.42578125" style="1" customWidth="1"/>
    <col min="11008" max="11008" width="6.7109375" style="1" customWidth="1"/>
    <col min="11009" max="11009" width="5.7109375" style="1" customWidth="1"/>
    <col min="11010" max="11010" width="12.140625" style="1" customWidth="1"/>
    <col min="11011" max="11011" width="4" style="1" customWidth="1"/>
    <col min="11012" max="11012" width="12.7109375" style="1" customWidth="1"/>
    <col min="11013" max="11013" width="12.85546875" style="1" customWidth="1"/>
    <col min="11014" max="11014" width="13.85546875" style="1" customWidth="1"/>
    <col min="11015" max="11016" width="9.140625" style="1"/>
    <col min="11017" max="11017" width="67" style="1" customWidth="1"/>
    <col min="11018" max="11261" width="9.140625" style="1"/>
    <col min="11262" max="11262" width="72" style="1" customWidth="1"/>
    <col min="11263" max="11263" width="8.42578125" style="1" customWidth="1"/>
    <col min="11264" max="11264" width="6.7109375" style="1" customWidth="1"/>
    <col min="11265" max="11265" width="5.7109375" style="1" customWidth="1"/>
    <col min="11266" max="11266" width="12.140625" style="1" customWidth="1"/>
    <col min="11267" max="11267" width="4" style="1" customWidth="1"/>
    <col min="11268" max="11268" width="12.7109375" style="1" customWidth="1"/>
    <col min="11269" max="11269" width="12.85546875" style="1" customWidth="1"/>
    <col min="11270" max="11270" width="13.85546875" style="1" customWidth="1"/>
    <col min="11271" max="11272" width="9.140625" style="1"/>
    <col min="11273" max="11273" width="67" style="1" customWidth="1"/>
    <col min="11274" max="11517" width="9.140625" style="1"/>
    <col min="11518" max="11518" width="72" style="1" customWidth="1"/>
    <col min="11519" max="11519" width="8.42578125" style="1" customWidth="1"/>
    <col min="11520" max="11520" width="6.7109375" style="1" customWidth="1"/>
    <col min="11521" max="11521" width="5.7109375" style="1" customWidth="1"/>
    <col min="11522" max="11522" width="12.140625" style="1" customWidth="1"/>
    <col min="11523" max="11523" width="4" style="1" customWidth="1"/>
    <col min="11524" max="11524" width="12.7109375" style="1" customWidth="1"/>
    <col min="11525" max="11525" width="12.85546875" style="1" customWidth="1"/>
    <col min="11526" max="11526" width="13.85546875" style="1" customWidth="1"/>
    <col min="11527" max="11528" width="9.140625" style="1"/>
    <col min="11529" max="11529" width="67" style="1" customWidth="1"/>
    <col min="11530" max="11773" width="9.140625" style="1"/>
    <col min="11774" max="11774" width="72" style="1" customWidth="1"/>
    <col min="11775" max="11775" width="8.42578125" style="1" customWidth="1"/>
    <col min="11776" max="11776" width="6.7109375" style="1" customWidth="1"/>
    <col min="11777" max="11777" width="5.7109375" style="1" customWidth="1"/>
    <col min="11778" max="11778" width="12.140625" style="1" customWidth="1"/>
    <col min="11779" max="11779" width="4" style="1" customWidth="1"/>
    <col min="11780" max="11780" width="12.7109375" style="1" customWidth="1"/>
    <col min="11781" max="11781" width="12.85546875" style="1" customWidth="1"/>
    <col min="11782" max="11782" width="13.85546875" style="1" customWidth="1"/>
    <col min="11783" max="11784" width="9.140625" style="1"/>
    <col min="11785" max="11785" width="67" style="1" customWidth="1"/>
    <col min="11786" max="12029" width="9.140625" style="1"/>
    <col min="12030" max="12030" width="72" style="1" customWidth="1"/>
    <col min="12031" max="12031" width="8.42578125" style="1" customWidth="1"/>
    <col min="12032" max="12032" width="6.7109375" style="1" customWidth="1"/>
    <col min="12033" max="12033" width="5.7109375" style="1" customWidth="1"/>
    <col min="12034" max="12034" width="12.140625" style="1" customWidth="1"/>
    <col min="12035" max="12035" width="4" style="1" customWidth="1"/>
    <col min="12036" max="12036" width="12.7109375" style="1" customWidth="1"/>
    <col min="12037" max="12037" width="12.85546875" style="1" customWidth="1"/>
    <col min="12038" max="12038" width="13.85546875" style="1" customWidth="1"/>
    <col min="12039" max="12040" width="9.140625" style="1"/>
    <col min="12041" max="12041" width="67" style="1" customWidth="1"/>
    <col min="12042" max="12285" width="9.140625" style="1"/>
    <col min="12286" max="12286" width="72" style="1" customWidth="1"/>
    <col min="12287" max="12287" width="8.42578125" style="1" customWidth="1"/>
    <col min="12288" max="12288" width="6.7109375" style="1" customWidth="1"/>
    <col min="12289" max="12289" width="5.7109375" style="1" customWidth="1"/>
    <col min="12290" max="12290" width="12.140625" style="1" customWidth="1"/>
    <col min="12291" max="12291" width="4" style="1" customWidth="1"/>
    <col min="12292" max="12292" width="12.7109375" style="1" customWidth="1"/>
    <col min="12293" max="12293" width="12.85546875" style="1" customWidth="1"/>
    <col min="12294" max="12294" width="13.85546875" style="1" customWidth="1"/>
    <col min="12295" max="12296" width="9.140625" style="1"/>
    <col min="12297" max="12297" width="67" style="1" customWidth="1"/>
    <col min="12298" max="12541" width="9.140625" style="1"/>
    <col min="12542" max="12542" width="72" style="1" customWidth="1"/>
    <col min="12543" max="12543" width="8.42578125" style="1" customWidth="1"/>
    <col min="12544" max="12544" width="6.7109375" style="1" customWidth="1"/>
    <col min="12545" max="12545" width="5.7109375" style="1" customWidth="1"/>
    <col min="12546" max="12546" width="12.140625" style="1" customWidth="1"/>
    <col min="12547" max="12547" width="4" style="1" customWidth="1"/>
    <col min="12548" max="12548" width="12.7109375" style="1" customWidth="1"/>
    <col min="12549" max="12549" width="12.85546875" style="1" customWidth="1"/>
    <col min="12550" max="12550" width="13.85546875" style="1" customWidth="1"/>
    <col min="12551" max="12552" width="9.140625" style="1"/>
    <col min="12553" max="12553" width="67" style="1" customWidth="1"/>
    <col min="12554" max="12797" width="9.140625" style="1"/>
    <col min="12798" max="12798" width="72" style="1" customWidth="1"/>
    <col min="12799" max="12799" width="8.42578125" style="1" customWidth="1"/>
    <col min="12800" max="12800" width="6.7109375" style="1" customWidth="1"/>
    <col min="12801" max="12801" width="5.7109375" style="1" customWidth="1"/>
    <col min="12802" max="12802" width="12.140625" style="1" customWidth="1"/>
    <col min="12803" max="12803" width="4" style="1" customWidth="1"/>
    <col min="12804" max="12804" width="12.7109375" style="1" customWidth="1"/>
    <col min="12805" max="12805" width="12.85546875" style="1" customWidth="1"/>
    <col min="12806" max="12806" width="13.85546875" style="1" customWidth="1"/>
    <col min="12807" max="12808" width="9.140625" style="1"/>
    <col min="12809" max="12809" width="67" style="1" customWidth="1"/>
    <col min="12810" max="13053" width="9.140625" style="1"/>
    <col min="13054" max="13054" width="72" style="1" customWidth="1"/>
    <col min="13055" max="13055" width="8.42578125" style="1" customWidth="1"/>
    <col min="13056" max="13056" width="6.7109375" style="1" customWidth="1"/>
    <col min="13057" max="13057" width="5.7109375" style="1" customWidth="1"/>
    <col min="13058" max="13058" width="12.140625" style="1" customWidth="1"/>
    <col min="13059" max="13059" width="4" style="1" customWidth="1"/>
    <col min="13060" max="13060" width="12.7109375" style="1" customWidth="1"/>
    <col min="13061" max="13061" width="12.85546875" style="1" customWidth="1"/>
    <col min="13062" max="13062" width="13.85546875" style="1" customWidth="1"/>
    <col min="13063" max="13064" width="9.140625" style="1"/>
    <col min="13065" max="13065" width="67" style="1" customWidth="1"/>
    <col min="13066" max="13309" width="9.140625" style="1"/>
    <col min="13310" max="13310" width="72" style="1" customWidth="1"/>
    <col min="13311" max="13311" width="8.42578125" style="1" customWidth="1"/>
    <col min="13312" max="13312" width="6.7109375" style="1" customWidth="1"/>
    <col min="13313" max="13313" width="5.7109375" style="1" customWidth="1"/>
    <col min="13314" max="13314" width="12.140625" style="1" customWidth="1"/>
    <col min="13315" max="13315" width="4" style="1" customWidth="1"/>
    <col min="13316" max="13316" width="12.7109375" style="1" customWidth="1"/>
    <col min="13317" max="13317" width="12.85546875" style="1" customWidth="1"/>
    <col min="13318" max="13318" width="13.85546875" style="1" customWidth="1"/>
    <col min="13319" max="13320" width="9.140625" style="1"/>
    <col min="13321" max="13321" width="67" style="1" customWidth="1"/>
    <col min="13322" max="13565" width="9.140625" style="1"/>
    <col min="13566" max="13566" width="72" style="1" customWidth="1"/>
    <col min="13567" max="13567" width="8.42578125" style="1" customWidth="1"/>
    <col min="13568" max="13568" width="6.7109375" style="1" customWidth="1"/>
    <col min="13569" max="13569" width="5.7109375" style="1" customWidth="1"/>
    <col min="13570" max="13570" width="12.140625" style="1" customWidth="1"/>
    <col min="13571" max="13571" width="4" style="1" customWidth="1"/>
    <col min="13572" max="13572" width="12.7109375" style="1" customWidth="1"/>
    <col min="13573" max="13573" width="12.85546875" style="1" customWidth="1"/>
    <col min="13574" max="13574" width="13.85546875" style="1" customWidth="1"/>
    <col min="13575" max="13576" width="9.140625" style="1"/>
    <col min="13577" max="13577" width="67" style="1" customWidth="1"/>
    <col min="13578" max="13821" width="9.140625" style="1"/>
    <col min="13822" max="13822" width="72" style="1" customWidth="1"/>
    <col min="13823" max="13823" width="8.42578125" style="1" customWidth="1"/>
    <col min="13824" max="13824" width="6.7109375" style="1" customWidth="1"/>
    <col min="13825" max="13825" width="5.7109375" style="1" customWidth="1"/>
    <col min="13826" max="13826" width="12.140625" style="1" customWidth="1"/>
    <col min="13827" max="13827" width="4" style="1" customWidth="1"/>
    <col min="13828" max="13828" width="12.7109375" style="1" customWidth="1"/>
    <col min="13829" max="13829" width="12.85546875" style="1" customWidth="1"/>
    <col min="13830" max="13830" width="13.85546875" style="1" customWidth="1"/>
    <col min="13831" max="13832" width="9.140625" style="1"/>
    <col min="13833" max="13833" width="67" style="1" customWidth="1"/>
    <col min="13834" max="14077" width="9.140625" style="1"/>
    <col min="14078" max="14078" width="72" style="1" customWidth="1"/>
    <col min="14079" max="14079" width="8.42578125" style="1" customWidth="1"/>
    <col min="14080" max="14080" width="6.7109375" style="1" customWidth="1"/>
    <col min="14081" max="14081" width="5.7109375" style="1" customWidth="1"/>
    <col min="14082" max="14082" width="12.140625" style="1" customWidth="1"/>
    <col min="14083" max="14083" width="4" style="1" customWidth="1"/>
    <col min="14084" max="14084" width="12.7109375" style="1" customWidth="1"/>
    <col min="14085" max="14085" width="12.85546875" style="1" customWidth="1"/>
    <col min="14086" max="14086" width="13.85546875" style="1" customWidth="1"/>
    <col min="14087" max="14088" width="9.140625" style="1"/>
    <col min="14089" max="14089" width="67" style="1" customWidth="1"/>
    <col min="14090" max="14333" width="9.140625" style="1"/>
    <col min="14334" max="14334" width="72" style="1" customWidth="1"/>
    <col min="14335" max="14335" width="8.42578125" style="1" customWidth="1"/>
    <col min="14336" max="14336" width="6.7109375" style="1" customWidth="1"/>
    <col min="14337" max="14337" width="5.7109375" style="1" customWidth="1"/>
    <col min="14338" max="14338" width="12.140625" style="1" customWidth="1"/>
    <col min="14339" max="14339" width="4" style="1" customWidth="1"/>
    <col min="14340" max="14340" width="12.7109375" style="1" customWidth="1"/>
    <col min="14341" max="14341" width="12.85546875" style="1" customWidth="1"/>
    <col min="14342" max="14342" width="13.85546875" style="1" customWidth="1"/>
    <col min="14343" max="14344" width="9.140625" style="1"/>
    <col min="14345" max="14345" width="67" style="1" customWidth="1"/>
    <col min="14346" max="14589" width="9.140625" style="1"/>
    <col min="14590" max="14590" width="72" style="1" customWidth="1"/>
    <col min="14591" max="14591" width="8.42578125" style="1" customWidth="1"/>
    <col min="14592" max="14592" width="6.7109375" style="1" customWidth="1"/>
    <col min="14593" max="14593" width="5.7109375" style="1" customWidth="1"/>
    <col min="14594" max="14594" width="12.140625" style="1" customWidth="1"/>
    <col min="14595" max="14595" width="4" style="1" customWidth="1"/>
    <col min="14596" max="14596" width="12.7109375" style="1" customWidth="1"/>
    <col min="14597" max="14597" width="12.85546875" style="1" customWidth="1"/>
    <col min="14598" max="14598" width="13.85546875" style="1" customWidth="1"/>
    <col min="14599" max="14600" width="9.140625" style="1"/>
    <col min="14601" max="14601" width="67" style="1" customWidth="1"/>
    <col min="14602" max="14845" width="9.140625" style="1"/>
    <col min="14846" max="14846" width="72" style="1" customWidth="1"/>
    <col min="14847" max="14847" width="8.42578125" style="1" customWidth="1"/>
    <col min="14848" max="14848" width="6.7109375" style="1" customWidth="1"/>
    <col min="14849" max="14849" width="5.7109375" style="1" customWidth="1"/>
    <col min="14850" max="14850" width="12.140625" style="1" customWidth="1"/>
    <col min="14851" max="14851" width="4" style="1" customWidth="1"/>
    <col min="14852" max="14852" width="12.7109375" style="1" customWidth="1"/>
    <col min="14853" max="14853" width="12.85546875" style="1" customWidth="1"/>
    <col min="14854" max="14854" width="13.85546875" style="1" customWidth="1"/>
    <col min="14855" max="14856" width="9.140625" style="1"/>
    <col min="14857" max="14857" width="67" style="1" customWidth="1"/>
    <col min="14858" max="15101" width="9.140625" style="1"/>
    <col min="15102" max="15102" width="72" style="1" customWidth="1"/>
    <col min="15103" max="15103" width="8.42578125" style="1" customWidth="1"/>
    <col min="15104" max="15104" width="6.7109375" style="1" customWidth="1"/>
    <col min="15105" max="15105" width="5.7109375" style="1" customWidth="1"/>
    <col min="15106" max="15106" width="12.140625" style="1" customWidth="1"/>
    <col min="15107" max="15107" width="4" style="1" customWidth="1"/>
    <col min="15108" max="15108" width="12.7109375" style="1" customWidth="1"/>
    <col min="15109" max="15109" width="12.85546875" style="1" customWidth="1"/>
    <col min="15110" max="15110" width="13.85546875" style="1" customWidth="1"/>
    <col min="15111" max="15112" width="9.140625" style="1"/>
    <col min="15113" max="15113" width="67" style="1" customWidth="1"/>
    <col min="15114" max="15357" width="9.140625" style="1"/>
    <col min="15358" max="15358" width="72" style="1" customWidth="1"/>
    <col min="15359" max="15359" width="8.42578125" style="1" customWidth="1"/>
    <col min="15360" max="15360" width="6.7109375" style="1" customWidth="1"/>
    <col min="15361" max="15361" width="5.7109375" style="1" customWidth="1"/>
    <col min="15362" max="15362" width="12.140625" style="1" customWidth="1"/>
    <col min="15363" max="15363" width="4" style="1" customWidth="1"/>
    <col min="15364" max="15364" width="12.7109375" style="1" customWidth="1"/>
    <col min="15365" max="15365" width="12.85546875" style="1" customWidth="1"/>
    <col min="15366" max="15366" width="13.85546875" style="1" customWidth="1"/>
    <col min="15367" max="15368" width="9.140625" style="1"/>
    <col min="15369" max="15369" width="67" style="1" customWidth="1"/>
    <col min="15370" max="15613" width="9.140625" style="1"/>
    <col min="15614" max="15614" width="72" style="1" customWidth="1"/>
    <col min="15615" max="15615" width="8.42578125" style="1" customWidth="1"/>
    <col min="15616" max="15616" width="6.7109375" style="1" customWidth="1"/>
    <col min="15617" max="15617" width="5.7109375" style="1" customWidth="1"/>
    <col min="15618" max="15618" width="12.140625" style="1" customWidth="1"/>
    <col min="15619" max="15619" width="4" style="1" customWidth="1"/>
    <col min="15620" max="15620" width="12.7109375" style="1" customWidth="1"/>
    <col min="15621" max="15621" width="12.85546875" style="1" customWidth="1"/>
    <col min="15622" max="15622" width="13.85546875" style="1" customWidth="1"/>
    <col min="15623" max="15624" width="9.140625" style="1"/>
    <col min="15625" max="15625" width="67" style="1" customWidth="1"/>
    <col min="15626" max="15869" width="9.140625" style="1"/>
    <col min="15870" max="15870" width="72" style="1" customWidth="1"/>
    <col min="15871" max="15871" width="8.42578125" style="1" customWidth="1"/>
    <col min="15872" max="15872" width="6.7109375" style="1" customWidth="1"/>
    <col min="15873" max="15873" width="5.7109375" style="1" customWidth="1"/>
    <col min="15874" max="15874" width="12.140625" style="1" customWidth="1"/>
    <col min="15875" max="15875" width="4" style="1" customWidth="1"/>
    <col min="15876" max="15876" width="12.7109375" style="1" customWidth="1"/>
    <col min="15877" max="15877" width="12.85546875" style="1" customWidth="1"/>
    <col min="15878" max="15878" width="13.85546875" style="1" customWidth="1"/>
    <col min="15879" max="15880" width="9.140625" style="1"/>
    <col min="15881" max="15881" width="67" style="1" customWidth="1"/>
    <col min="15882" max="16125" width="9.140625" style="1"/>
    <col min="16126" max="16126" width="72" style="1" customWidth="1"/>
    <col min="16127" max="16127" width="8.42578125" style="1" customWidth="1"/>
    <col min="16128" max="16128" width="6.7109375" style="1" customWidth="1"/>
    <col min="16129" max="16129" width="5.7109375" style="1" customWidth="1"/>
    <col min="16130" max="16130" width="12.140625" style="1" customWidth="1"/>
    <col min="16131" max="16131" width="4" style="1" customWidth="1"/>
    <col min="16132" max="16132" width="12.7109375" style="1" customWidth="1"/>
    <col min="16133" max="16133" width="12.85546875" style="1" customWidth="1"/>
    <col min="16134" max="16134" width="13.85546875" style="1" customWidth="1"/>
    <col min="16135" max="16136" width="9.140625" style="1"/>
    <col min="16137" max="16137" width="67" style="1" customWidth="1"/>
    <col min="16138" max="16384" width="9.140625" style="1"/>
  </cols>
  <sheetData>
    <row r="2" spans="1:11" x14ac:dyDescent="0.2">
      <c r="C2" s="233" t="s">
        <v>292</v>
      </c>
      <c r="D2" s="233"/>
      <c r="E2" s="233"/>
      <c r="F2" s="233"/>
      <c r="G2" s="233"/>
      <c r="H2" s="233"/>
      <c r="I2" s="233"/>
    </row>
    <row r="3" spans="1:11" ht="64.900000000000006" customHeight="1" x14ac:dyDescent="0.2">
      <c r="C3" s="57"/>
      <c r="D3" s="234" t="s">
        <v>352</v>
      </c>
      <c r="E3" s="234"/>
      <c r="F3" s="234"/>
      <c r="G3" s="234"/>
      <c r="H3" s="234"/>
      <c r="I3" s="234"/>
    </row>
    <row r="4" spans="1:11" ht="13.9" customHeight="1" x14ac:dyDescent="0.2">
      <c r="C4" s="104"/>
      <c r="D4" s="104"/>
    </row>
    <row r="5" spans="1:11" ht="29.25" customHeight="1" x14ac:dyDescent="0.2">
      <c r="A5" s="230" t="s">
        <v>321</v>
      </c>
      <c r="B5" s="230"/>
      <c r="C5" s="230"/>
      <c r="D5" s="230"/>
      <c r="E5" s="230"/>
      <c r="F5" s="230"/>
      <c r="G5" s="230"/>
      <c r="H5" s="230"/>
      <c r="I5" s="230"/>
    </row>
    <row r="6" spans="1:11" ht="15" customHeight="1" x14ac:dyDescent="0.2">
      <c r="A6" s="230"/>
      <c r="B6" s="230"/>
      <c r="C6" s="230"/>
      <c r="D6" s="230"/>
      <c r="E6" s="230"/>
      <c r="F6" s="230"/>
      <c r="G6" s="230"/>
      <c r="H6" s="230"/>
      <c r="I6" s="230"/>
    </row>
    <row r="7" spans="1:11" ht="0.75" customHeight="1" x14ac:dyDescent="0.2">
      <c r="A7" s="230"/>
      <c r="B7" s="230"/>
      <c r="C7" s="230"/>
      <c r="D7" s="230"/>
      <c r="E7" s="230"/>
      <c r="F7" s="230"/>
      <c r="G7" s="230"/>
      <c r="H7" s="230"/>
      <c r="I7" s="230"/>
    </row>
    <row r="8" spans="1:11" x14ac:dyDescent="0.2">
      <c r="A8" s="29"/>
      <c r="B8" s="29"/>
      <c r="C8" s="29"/>
      <c r="D8" s="29"/>
      <c r="H8" s="29" t="s">
        <v>0</v>
      </c>
    </row>
    <row r="9" spans="1:11" s="3" customFormat="1" ht="13.15" customHeight="1" x14ac:dyDescent="0.2">
      <c r="A9" s="235" t="s">
        <v>1</v>
      </c>
      <c r="B9" s="235" t="s">
        <v>87</v>
      </c>
      <c r="C9" s="235" t="s">
        <v>2</v>
      </c>
      <c r="D9" s="235" t="s">
        <v>3</v>
      </c>
      <c r="E9" s="237" t="s">
        <v>4</v>
      </c>
      <c r="F9" s="235" t="s">
        <v>5</v>
      </c>
      <c r="G9" s="231" t="s">
        <v>144</v>
      </c>
      <c r="H9" s="231" t="s">
        <v>243</v>
      </c>
      <c r="I9" s="231" t="s">
        <v>314</v>
      </c>
      <c r="J9" s="123"/>
    </row>
    <row r="10" spans="1:11" s="3" customFormat="1" ht="17.25" customHeight="1" x14ac:dyDescent="0.2">
      <c r="A10" s="236"/>
      <c r="B10" s="236"/>
      <c r="C10" s="236"/>
      <c r="D10" s="236"/>
      <c r="E10" s="238"/>
      <c r="F10" s="236"/>
      <c r="G10" s="232"/>
      <c r="H10" s="232"/>
      <c r="I10" s="232"/>
    </row>
    <row r="11" spans="1:11" s="3" customFormat="1" ht="17.25" customHeight="1" x14ac:dyDescent="0.2">
      <c r="A11" s="105">
        <v>1</v>
      </c>
      <c r="B11" s="105">
        <v>2</v>
      </c>
      <c r="C11" s="105">
        <v>3</v>
      </c>
      <c r="D11" s="58">
        <v>4</v>
      </c>
      <c r="E11" s="28" t="s">
        <v>88</v>
      </c>
      <c r="F11" s="105">
        <v>6</v>
      </c>
      <c r="G11" s="129">
        <v>7</v>
      </c>
      <c r="H11" s="105">
        <v>8</v>
      </c>
      <c r="I11" s="105">
        <v>9</v>
      </c>
      <c r="J11" s="123"/>
    </row>
    <row r="12" spans="1:11" s="3" customFormat="1" ht="17.25" customHeight="1" x14ac:dyDescent="0.2">
      <c r="A12" s="2" t="s">
        <v>89</v>
      </c>
      <c r="B12" s="105"/>
      <c r="C12" s="105"/>
      <c r="D12" s="105"/>
      <c r="E12" s="28"/>
      <c r="F12" s="105"/>
      <c r="G12" s="16">
        <f>G13</f>
        <v>28101.860999999997</v>
      </c>
      <c r="H12" s="16">
        <f>H13</f>
        <v>40180</v>
      </c>
      <c r="I12" s="16">
        <f>I13</f>
        <v>38041.300000000003</v>
      </c>
    </row>
    <row r="13" spans="1:11" s="3" customFormat="1" ht="17.25" customHeight="1" x14ac:dyDescent="0.2">
      <c r="A13" s="2" t="s">
        <v>90</v>
      </c>
      <c r="B13" s="105">
        <v>951</v>
      </c>
      <c r="C13" s="105"/>
      <c r="D13" s="105"/>
      <c r="E13" s="28"/>
      <c r="F13" s="105"/>
      <c r="G13" s="16">
        <f>SUM(G14:G58)</f>
        <v>28101.860999999997</v>
      </c>
      <c r="H13" s="16">
        <f>SUM(H14:H58)</f>
        <v>40180</v>
      </c>
      <c r="I13" s="16">
        <f>SUM(I14:I58)</f>
        <v>38041.300000000003</v>
      </c>
      <c r="J13" s="123">
        <f>G13-'приложение 3'!F8</f>
        <v>4.9999999999272404E-2</v>
      </c>
    </row>
    <row r="14" spans="1:11" s="3" customFormat="1" ht="51" x14ac:dyDescent="0.2">
      <c r="A14" s="115" t="s">
        <v>303</v>
      </c>
      <c r="B14" s="15">
        <v>951</v>
      </c>
      <c r="C14" s="41" t="s">
        <v>6</v>
      </c>
      <c r="D14" s="41" t="s">
        <v>33</v>
      </c>
      <c r="E14" s="47" t="s">
        <v>27</v>
      </c>
      <c r="F14" s="41" t="s">
        <v>13</v>
      </c>
      <c r="G14" s="43">
        <f>'приложение 3'!F11</f>
        <v>3.0300000000000011</v>
      </c>
      <c r="H14" s="43">
        <v>51.9</v>
      </c>
      <c r="I14" s="43">
        <v>5</v>
      </c>
      <c r="K14" s="122"/>
    </row>
    <row r="15" spans="1:11" s="3" customFormat="1" ht="89.45" customHeight="1" x14ac:dyDescent="0.2">
      <c r="A15" s="115" t="s">
        <v>264</v>
      </c>
      <c r="B15" s="15">
        <v>951</v>
      </c>
      <c r="C15" s="44" t="s">
        <v>6</v>
      </c>
      <c r="D15" s="44" t="s">
        <v>10</v>
      </c>
      <c r="E15" s="44" t="s">
        <v>11</v>
      </c>
      <c r="F15" s="44" t="s">
        <v>8</v>
      </c>
      <c r="G15" s="43">
        <f>'приложение 3'!F13</f>
        <v>5717.607</v>
      </c>
      <c r="H15" s="43">
        <v>6465.6</v>
      </c>
      <c r="I15" s="43">
        <v>5519.1</v>
      </c>
    </row>
    <row r="16" spans="1:11" s="3" customFormat="1" ht="95.45" customHeight="1" x14ac:dyDescent="0.2">
      <c r="A16" s="115" t="s">
        <v>265</v>
      </c>
      <c r="B16" s="15">
        <v>951</v>
      </c>
      <c r="C16" s="44" t="s">
        <v>6</v>
      </c>
      <c r="D16" s="44" t="s">
        <v>10</v>
      </c>
      <c r="E16" s="44" t="s">
        <v>12</v>
      </c>
      <c r="F16" s="44" t="s">
        <v>13</v>
      </c>
      <c r="G16" s="43">
        <f>'приложение 3'!F14</f>
        <v>197.6</v>
      </c>
      <c r="H16" s="43">
        <v>170.10000000000002</v>
      </c>
      <c r="I16" s="43">
        <v>175.4</v>
      </c>
    </row>
    <row r="17" spans="1:9" s="3" customFormat="1" ht="63.75" x14ac:dyDescent="0.2">
      <c r="A17" s="115" t="s">
        <v>55</v>
      </c>
      <c r="B17" s="15">
        <v>951</v>
      </c>
      <c r="C17" s="44" t="s">
        <v>6</v>
      </c>
      <c r="D17" s="44" t="s">
        <v>10</v>
      </c>
      <c r="E17" s="44" t="s">
        <v>54</v>
      </c>
      <c r="F17" s="44" t="s">
        <v>13</v>
      </c>
      <c r="G17" s="43">
        <v>0.2</v>
      </c>
      <c r="H17" s="43">
        <v>0.2</v>
      </c>
      <c r="I17" s="43">
        <v>0.2</v>
      </c>
    </row>
    <row r="18" spans="1:9" s="3" customFormat="1" ht="38.25" x14ac:dyDescent="0.2">
      <c r="A18" s="115" t="s">
        <v>145</v>
      </c>
      <c r="B18" s="15">
        <v>951</v>
      </c>
      <c r="C18" s="44" t="s">
        <v>6</v>
      </c>
      <c r="D18" s="44" t="s">
        <v>10</v>
      </c>
      <c r="E18" s="44" t="s">
        <v>15</v>
      </c>
      <c r="F18" s="44" t="s">
        <v>8</v>
      </c>
      <c r="G18" s="43">
        <v>8.8000000000000007</v>
      </c>
      <c r="H18" s="43">
        <v>8.8000000000000007</v>
      </c>
      <c r="I18" s="43">
        <v>8.8000000000000007</v>
      </c>
    </row>
    <row r="19" spans="1:9" s="3" customFormat="1" ht="49.15" customHeight="1" x14ac:dyDescent="0.2">
      <c r="A19" s="115" t="s">
        <v>17</v>
      </c>
      <c r="B19" s="15">
        <v>951</v>
      </c>
      <c r="C19" s="44" t="s">
        <v>6</v>
      </c>
      <c r="D19" s="44" t="s">
        <v>10</v>
      </c>
      <c r="E19" s="44" t="s">
        <v>18</v>
      </c>
      <c r="F19" s="44" t="s">
        <v>16</v>
      </c>
      <c r="G19" s="43">
        <v>43.2</v>
      </c>
      <c r="H19" s="43">
        <v>43.2</v>
      </c>
      <c r="I19" s="43">
        <v>43.2</v>
      </c>
    </row>
    <row r="20" spans="1:9" s="3" customFormat="1" ht="76.5" x14ac:dyDescent="0.2">
      <c r="A20" s="115" t="s">
        <v>56</v>
      </c>
      <c r="B20" s="15">
        <v>951</v>
      </c>
      <c r="C20" s="44" t="s">
        <v>6</v>
      </c>
      <c r="D20" s="44" t="s">
        <v>20</v>
      </c>
      <c r="E20" s="44" t="s">
        <v>21</v>
      </c>
      <c r="F20" s="44" t="s">
        <v>16</v>
      </c>
      <c r="G20" s="43">
        <v>48</v>
      </c>
      <c r="H20" s="43">
        <v>48</v>
      </c>
      <c r="I20" s="43">
        <v>48</v>
      </c>
    </row>
    <row r="21" spans="1:9" s="3" customFormat="1" ht="63.75" x14ac:dyDescent="0.2">
      <c r="A21" s="115" t="s">
        <v>267</v>
      </c>
      <c r="B21" s="15">
        <v>951</v>
      </c>
      <c r="C21" s="44" t="s">
        <v>6</v>
      </c>
      <c r="D21" s="44" t="s">
        <v>20</v>
      </c>
      <c r="E21" s="44" t="s">
        <v>268</v>
      </c>
      <c r="F21" s="44" t="s">
        <v>16</v>
      </c>
      <c r="G21" s="43">
        <v>52.4</v>
      </c>
      <c r="H21" s="43">
        <v>51.9</v>
      </c>
      <c r="I21" s="43">
        <v>52</v>
      </c>
    </row>
    <row r="22" spans="1:9" s="3" customFormat="1" ht="38.25" x14ac:dyDescent="0.2">
      <c r="A22" s="115" t="s">
        <v>57</v>
      </c>
      <c r="B22" s="15">
        <v>951</v>
      </c>
      <c r="C22" s="44" t="s">
        <v>6</v>
      </c>
      <c r="D22" s="44" t="s">
        <v>23</v>
      </c>
      <c r="E22" s="44" t="s">
        <v>30</v>
      </c>
      <c r="F22" s="44" t="s">
        <v>24</v>
      </c>
      <c r="G22" s="43">
        <v>0</v>
      </c>
      <c r="H22" s="43">
        <v>551.4</v>
      </c>
      <c r="I22" s="43">
        <v>0</v>
      </c>
    </row>
    <row r="23" spans="1:9" s="3" customFormat="1" ht="52.15" customHeight="1" x14ac:dyDescent="0.2">
      <c r="A23" s="115" t="s">
        <v>269</v>
      </c>
      <c r="B23" s="15">
        <v>951</v>
      </c>
      <c r="C23" s="44" t="s">
        <v>6</v>
      </c>
      <c r="D23" s="44" t="s">
        <v>26</v>
      </c>
      <c r="E23" s="44" t="s">
        <v>12</v>
      </c>
      <c r="F23" s="44" t="s">
        <v>13</v>
      </c>
      <c r="G23" s="43">
        <f>'приложение 3'!F24</f>
        <v>436.8</v>
      </c>
      <c r="H23" s="43">
        <v>117.39999999999999</v>
      </c>
      <c r="I23" s="43">
        <v>79.099999999999994</v>
      </c>
    </row>
    <row r="24" spans="1:9" s="3" customFormat="1" ht="87" customHeight="1" x14ac:dyDescent="0.2">
      <c r="A24" s="115" t="s">
        <v>270</v>
      </c>
      <c r="B24" s="15">
        <v>951</v>
      </c>
      <c r="C24" s="44" t="s">
        <v>6</v>
      </c>
      <c r="D24" s="44" t="s">
        <v>26</v>
      </c>
      <c r="E24" s="44" t="s">
        <v>12</v>
      </c>
      <c r="F24" s="44" t="s">
        <v>14</v>
      </c>
      <c r="G24" s="43">
        <f>'приложение 3'!F25</f>
        <v>0.79999999999999993</v>
      </c>
      <c r="H24" s="43">
        <v>1.7</v>
      </c>
      <c r="I24" s="43">
        <v>1.7</v>
      </c>
    </row>
    <row r="25" spans="1:9" s="3" customFormat="1" ht="102" x14ac:dyDescent="0.2">
      <c r="A25" s="115" t="s">
        <v>263</v>
      </c>
      <c r="B25" s="15">
        <v>951</v>
      </c>
      <c r="C25" s="44" t="s">
        <v>6</v>
      </c>
      <c r="D25" s="44" t="s">
        <v>26</v>
      </c>
      <c r="E25" s="47" t="s">
        <v>27</v>
      </c>
      <c r="F25" s="44" t="s">
        <v>13</v>
      </c>
      <c r="G25" s="43">
        <f>'приложение 3'!F26</f>
        <v>95.8</v>
      </c>
      <c r="H25" s="43">
        <v>5</v>
      </c>
      <c r="I25" s="43">
        <v>5</v>
      </c>
    </row>
    <row r="26" spans="1:9" s="3" customFormat="1" ht="76.5" x14ac:dyDescent="0.2">
      <c r="A26" s="115" t="s">
        <v>71</v>
      </c>
      <c r="B26" s="15">
        <v>951</v>
      </c>
      <c r="C26" s="44" t="s">
        <v>6</v>
      </c>
      <c r="D26" s="44" t="s">
        <v>26</v>
      </c>
      <c r="E26" s="47" t="s">
        <v>28</v>
      </c>
      <c r="F26" s="44" t="s">
        <v>16</v>
      </c>
      <c r="G26" s="43">
        <v>46.6</v>
      </c>
      <c r="H26" s="43">
        <v>46.6</v>
      </c>
      <c r="I26" s="43">
        <v>46.6</v>
      </c>
    </row>
    <row r="27" spans="1:9" s="3" customFormat="1" ht="88.15" customHeight="1" x14ac:dyDescent="0.2">
      <c r="A27" s="115" t="s">
        <v>58</v>
      </c>
      <c r="B27" s="15">
        <v>951</v>
      </c>
      <c r="C27" s="44" t="s">
        <v>6</v>
      </c>
      <c r="D27" s="44" t="s">
        <v>26</v>
      </c>
      <c r="E27" s="47" t="s">
        <v>29</v>
      </c>
      <c r="F27" s="44" t="s">
        <v>16</v>
      </c>
      <c r="G27" s="43">
        <v>37.299999999999997</v>
      </c>
      <c r="H27" s="43">
        <v>37.299999999999997</v>
      </c>
      <c r="I27" s="43">
        <v>37.299999999999997</v>
      </c>
    </row>
    <row r="28" spans="1:9" s="3" customFormat="1" ht="85.9" customHeight="1" x14ac:dyDescent="0.2">
      <c r="A28" s="115" t="s">
        <v>266</v>
      </c>
      <c r="B28" s="15">
        <v>951</v>
      </c>
      <c r="C28" s="44" t="s">
        <v>6</v>
      </c>
      <c r="D28" s="44" t="s">
        <v>26</v>
      </c>
      <c r="E28" s="44" t="s">
        <v>12</v>
      </c>
      <c r="F28" s="44" t="s">
        <v>14</v>
      </c>
      <c r="G28" s="43">
        <v>1.03</v>
      </c>
      <c r="H28" s="43">
        <v>1</v>
      </c>
      <c r="I28" s="43">
        <v>1</v>
      </c>
    </row>
    <row r="29" spans="1:9" s="3" customFormat="1" ht="50.45" customHeight="1" x14ac:dyDescent="0.2">
      <c r="A29" s="11" t="s">
        <v>294</v>
      </c>
      <c r="B29" s="15">
        <v>951</v>
      </c>
      <c r="C29" s="44" t="s">
        <v>6</v>
      </c>
      <c r="D29" s="44" t="s">
        <v>26</v>
      </c>
      <c r="E29" s="15" t="s">
        <v>30</v>
      </c>
      <c r="F29" s="15">
        <v>830</v>
      </c>
      <c r="G29" s="43">
        <v>7</v>
      </c>
      <c r="H29" s="43">
        <v>0</v>
      </c>
      <c r="I29" s="43">
        <v>0</v>
      </c>
    </row>
    <row r="30" spans="1:9" s="3" customFormat="1" ht="44.45" customHeight="1" x14ac:dyDescent="0.2">
      <c r="A30" s="115" t="s">
        <v>271</v>
      </c>
      <c r="B30" s="15">
        <v>951</v>
      </c>
      <c r="C30" s="44" t="s">
        <v>6</v>
      </c>
      <c r="D30" s="44" t="s">
        <v>26</v>
      </c>
      <c r="E30" s="47" t="s">
        <v>272</v>
      </c>
      <c r="F30" s="44" t="s">
        <v>24</v>
      </c>
      <c r="G30" s="43">
        <v>0</v>
      </c>
      <c r="H30" s="43">
        <v>629.5</v>
      </c>
      <c r="I30" s="43">
        <v>2649.6</v>
      </c>
    </row>
    <row r="31" spans="1:9" s="3" customFormat="1" ht="50.45" customHeight="1" x14ac:dyDescent="0.2">
      <c r="A31" s="11" t="s">
        <v>294</v>
      </c>
      <c r="B31" s="44" t="s">
        <v>148</v>
      </c>
      <c r="C31" s="41" t="s">
        <v>6</v>
      </c>
      <c r="D31" s="41" t="s">
        <v>26</v>
      </c>
      <c r="E31" s="45" t="s">
        <v>30</v>
      </c>
      <c r="F31" s="41" t="s">
        <v>282</v>
      </c>
      <c r="G31" s="126">
        <f>'приложение 3'!F32</f>
        <v>23</v>
      </c>
      <c r="H31" s="59">
        <v>0</v>
      </c>
      <c r="I31" s="59">
        <v>0</v>
      </c>
    </row>
    <row r="32" spans="1:9" s="3" customFormat="1" ht="50.45" customHeight="1" x14ac:dyDescent="0.2">
      <c r="A32" s="11" t="s">
        <v>59</v>
      </c>
      <c r="B32" s="44">
        <v>951</v>
      </c>
      <c r="C32" s="41" t="s">
        <v>6</v>
      </c>
      <c r="D32" s="41" t="s">
        <v>26</v>
      </c>
      <c r="E32" s="45" t="s">
        <v>30</v>
      </c>
      <c r="F32" s="41" t="s">
        <v>14</v>
      </c>
      <c r="G32" s="128">
        <f>'приложение 3'!F33</f>
        <v>40</v>
      </c>
      <c r="H32" s="59">
        <v>40</v>
      </c>
      <c r="I32" s="59">
        <v>40</v>
      </c>
    </row>
    <row r="33" spans="1:10" s="3" customFormat="1" ht="50.45" customHeight="1" x14ac:dyDescent="0.2">
      <c r="A33" s="115" t="s">
        <v>59</v>
      </c>
      <c r="B33" s="15">
        <v>951</v>
      </c>
      <c r="C33" s="44" t="s">
        <v>6</v>
      </c>
      <c r="D33" s="44" t="s">
        <v>26</v>
      </c>
      <c r="E33" s="47" t="s">
        <v>30</v>
      </c>
      <c r="F33" s="44" t="s">
        <v>13</v>
      </c>
      <c r="G33" s="128">
        <f>'приложение 3'!F34</f>
        <v>209.2</v>
      </c>
      <c r="H33" s="43">
        <v>20</v>
      </c>
      <c r="I33" s="43">
        <v>0</v>
      </c>
    </row>
    <row r="34" spans="1:10" s="3" customFormat="1" ht="48" customHeight="1" x14ac:dyDescent="0.2">
      <c r="A34" s="115" t="s">
        <v>60</v>
      </c>
      <c r="B34" s="15">
        <v>951</v>
      </c>
      <c r="C34" s="44" t="s">
        <v>7</v>
      </c>
      <c r="D34" s="44" t="s">
        <v>33</v>
      </c>
      <c r="E34" s="47" t="s">
        <v>61</v>
      </c>
      <c r="F34" s="44" t="s">
        <v>8</v>
      </c>
      <c r="G34" s="43">
        <f>'приложение 3'!F37</f>
        <v>201.29999999999998</v>
      </c>
      <c r="H34" s="43">
        <v>207.3</v>
      </c>
      <c r="I34" s="43">
        <v>220</v>
      </c>
    </row>
    <row r="35" spans="1:10" s="3" customFormat="1" ht="48" customHeight="1" x14ac:dyDescent="0.2">
      <c r="A35" s="115" t="str">
        <f>'приложение 3'!A38</f>
        <v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товаров,работ и услуг для обеспечения государственных (муниципальных) нужд)</v>
      </c>
      <c r="B35" s="15">
        <v>951</v>
      </c>
      <c r="C35" s="44" t="s">
        <v>7</v>
      </c>
      <c r="D35" s="44" t="s">
        <v>33</v>
      </c>
      <c r="E35" s="47" t="s">
        <v>61</v>
      </c>
      <c r="F35" s="44" t="s">
        <v>350</v>
      </c>
      <c r="G35" s="43">
        <f>'приложение 3'!F38</f>
        <v>29.83</v>
      </c>
      <c r="H35" s="43">
        <v>0</v>
      </c>
      <c r="I35" s="43">
        <v>0</v>
      </c>
    </row>
    <row r="36" spans="1:10" s="3" customFormat="1" ht="48.6" customHeight="1" x14ac:dyDescent="0.2">
      <c r="A36" s="11" t="s">
        <v>149</v>
      </c>
      <c r="B36" s="15">
        <v>951</v>
      </c>
      <c r="C36" s="41" t="s">
        <v>33</v>
      </c>
      <c r="D36" s="41" t="s">
        <v>35</v>
      </c>
      <c r="E36" s="45" t="s">
        <v>275</v>
      </c>
      <c r="F36" s="41" t="s">
        <v>13</v>
      </c>
      <c r="G36" s="43">
        <v>37.1</v>
      </c>
      <c r="H36" s="43">
        <v>37.1</v>
      </c>
      <c r="I36" s="43">
        <v>37.1</v>
      </c>
    </row>
    <row r="37" spans="1:10" s="3" customFormat="1" ht="76.5" x14ac:dyDescent="0.2">
      <c r="A37" s="115" t="s">
        <v>79</v>
      </c>
      <c r="B37" s="15">
        <v>951</v>
      </c>
      <c r="C37" s="44" t="s">
        <v>33</v>
      </c>
      <c r="D37" s="44" t="s">
        <v>36</v>
      </c>
      <c r="E37" s="47" t="s">
        <v>80</v>
      </c>
      <c r="F37" s="44" t="s">
        <v>13</v>
      </c>
      <c r="G37" s="43">
        <f>'приложение 3'!F43</f>
        <v>46.1</v>
      </c>
      <c r="H37" s="43">
        <v>0</v>
      </c>
      <c r="I37" s="43">
        <v>0</v>
      </c>
    </row>
    <row r="38" spans="1:10" ht="76.5" x14ac:dyDescent="0.2">
      <c r="A38" s="155" t="s">
        <v>146</v>
      </c>
      <c r="B38" s="156">
        <v>951</v>
      </c>
      <c r="C38" s="44" t="s">
        <v>10</v>
      </c>
      <c r="D38" s="44" t="s">
        <v>35</v>
      </c>
      <c r="E38" s="47" t="s">
        <v>82</v>
      </c>
      <c r="F38" s="44" t="s">
        <v>13</v>
      </c>
      <c r="G38" s="43">
        <f>'приложение 3'!F47</f>
        <v>4090.8999999999996</v>
      </c>
      <c r="H38" s="43">
        <v>5962</v>
      </c>
      <c r="I38" s="43">
        <v>6029</v>
      </c>
    </row>
    <row r="39" spans="1:10" ht="63.75" x14ac:dyDescent="0.2">
      <c r="A39" s="115" t="s">
        <v>86</v>
      </c>
      <c r="B39" s="15">
        <v>951</v>
      </c>
      <c r="C39" s="44" t="s">
        <v>10</v>
      </c>
      <c r="D39" s="44" t="s">
        <v>38</v>
      </c>
      <c r="E39" s="47" t="s">
        <v>85</v>
      </c>
      <c r="F39" s="44" t="s">
        <v>13</v>
      </c>
      <c r="G39" s="43">
        <f>'приложение 3'!F49</f>
        <v>67.028000000000006</v>
      </c>
      <c r="H39" s="43">
        <v>0</v>
      </c>
      <c r="I39" s="43">
        <v>0</v>
      </c>
    </row>
    <row r="40" spans="1:10" ht="51" x14ac:dyDescent="0.2">
      <c r="A40" s="115" t="s">
        <v>293</v>
      </c>
      <c r="B40" s="15">
        <v>951</v>
      </c>
      <c r="C40" s="44" t="s">
        <v>39</v>
      </c>
      <c r="D40" s="44" t="s">
        <v>6</v>
      </c>
      <c r="E40" s="47" t="s">
        <v>30</v>
      </c>
      <c r="F40" s="44" t="s">
        <v>13</v>
      </c>
      <c r="G40" s="43">
        <f>'приложение 3'!F52</f>
        <v>50</v>
      </c>
      <c r="H40" s="43">
        <v>0</v>
      </c>
      <c r="I40" s="43">
        <v>0</v>
      </c>
    </row>
    <row r="41" spans="1:10" ht="51" x14ac:dyDescent="0.2">
      <c r="A41" s="115" t="s">
        <v>63</v>
      </c>
      <c r="B41" s="15">
        <v>951</v>
      </c>
      <c r="C41" s="44" t="s">
        <v>39</v>
      </c>
      <c r="D41" s="44" t="s">
        <v>33</v>
      </c>
      <c r="E41" s="47" t="s">
        <v>41</v>
      </c>
      <c r="F41" s="44" t="s">
        <v>13</v>
      </c>
      <c r="G41" s="43">
        <f>'приложение 3'!F54</f>
        <v>930.80399999999997</v>
      </c>
      <c r="H41" s="43">
        <v>200</v>
      </c>
      <c r="I41" s="43">
        <v>200</v>
      </c>
    </row>
    <row r="42" spans="1:10" ht="63.75" x14ac:dyDescent="0.2">
      <c r="A42" s="115" t="s">
        <v>64</v>
      </c>
      <c r="B42" s="15">
        <v>951</v>
      </c>
      <c r="C42" s="44" t="s">
        <v>39</v>
      </c>
      <c r="D42" s="44" t="s">
        <v>33</v>
      </c>
      <c r="E42" s="47" t="s">
        <v>42</v>
      </c>
      <c r="F42" s="44" t="s">
        <v>13</v>
      </c>
      <c r="G42" s="43">
        <f>'приложение 3'!F55</f>
        <v>837.25099999999986</v>
      </c>
      <c r="H42" s="43">
        <v>0</v>
      </c>
      <c r="I42" s="43">
        <v>0</v>
      </c>
    </row>
    <row r="43" spans="1:10" ht="51" x14ac:dyDescent="0.2">
      <c r="A43" s="115" t="s">
        <v>143</v>
      </c>
      <c r="B43" s="15">
        <v>951</v>
      </c>
      <c r="C43" s="44" t="s">
        <v>39</v>
      </c>
      <c r="D43" s="44" t="s">
        <v>33</v>
      </c>
      <c r="E43" s="47" t="s">
        <v>42</v>
      </c>
      <c r="F43" s="44" t="s">
        <v>14</v>
      </c>
      <c r="G43" s="43">
        <v>36</v>
      </c>
      <c r="H43" s="43">
        <v>36</v>
      </c>
      <c r="I43" s="43">
        <v>36</v>
      </c>
    </row>
    <row r="44" spans="1:10" ht="63.75" x14ac:dyDescent="0.2">
      <c r="A44" s="115" t="s">
        <v>65</v>
      </c>
      <c r="B44" s="15">
        <v>951</v>
      </c>
      <c r="C44" s="44" t="s">
        <v>39</v>
      </c>
      <c r="D44" s="44" t="s">
        <v>33</v>
      </c>
      <c r="E44" s="47" t="s">
        <v>43</v>
      </c>
      <c r="F44" s="44" t="s">
        <v>13</v>
      </c>
      <c r="G44" s="43">
        <f>'приложение 3'!F60</f>
        <v>537.93899999999996</v>
      </c>
      <c r="H44" s="43">
        <v>200</v>
      </c>
      <c r="I44" s="43">
        <v>200</v>
      </c>
    </row>
    <row r="45" spans="1:10" ht="63.75" x14ac:dyDescent="0.2">
      <c r="A45" s="115" t="s">
        <v>66</v>
      </c>
      <c r="B45" s="15">
        <v>951</v>
      </c>
      <c r="C45" s="44" t="s">
        <v>39</v>
      </c>
      <c r="D45" s="44" t="s">
        <v>33</v>
      </c>
      <c r="E45" s="47" t="s">
        <v>44</v>
      </c>
      <c r="F45" s="44" t="s">
        <v>13</v>
      </c>
      <c r="G45" s="43">
        <f>'приложение 3'!F61</f>
        <v>3081.9479999999999</v>
      </c>
      <c r="H45" s="43">
        <f>'приложение 3'!G61</f>
        <v>1128</v>
      </c>
      <c r="I45" s="43">
        <v>542.70000000000005</v>
      </c>
    </row>
    <row r="46" spans="1:10" ht="51" x14ac:dyDescent="0.2">
      <c r="A46" s="115" t="s">
        <v>305</v>
      </c>
      <c r="B46" s="15">
        <v>951</v>
      </c>
      <c r="C46" s="15" t="s">
        <v>39</v>
      </c>
      <c r="D46" s="15" t="s">
        <v>33</v>
      </c>
      <c r="E46" s="47" t="s">
        <v>306</v>
      </c>
      <c r="F46" s="44" t="s">
        <v>13</v>
      </c>
      <c r="G46" s="43">
        <v>0</v>
      </c>
      <c r="H46" s="43">
        <v>2163</v>
      </c>
      <c r="I46" s="43">
        <v>0</v>
      </c>
    </row>
    <row r="47" spans="1:10" ht="38.25" customHeight="1" x14ac:dyDescent="0.2">
      <c r="A47" s="115" t="s">
        <v>357</v>
      </c>
      <c r="B47" s="15">
        <v>951</v>
      </c>
      <c r="C47" s="15" t="s">
        <v>39</v>
      </c>
      <c r="D47" s="15" t="s">
        <v>33</v>
      </c>
      <c r="E47" s="47" t="s">
        <v>315</v>
      </c>
      <c r="F47" s="44" t="s">
        <v>13</v>
      </c>
      <c r="G47" s="43">
        <v>0</v>
      </c>
      <c r="H47" s="43">
        <f>'приложение 3'!G58</f>
        <v>15400</v>
      </c>
      <c r="I47" s="43">
        <f>'приложение 3'!H58</f>
        <v>17428.599999999999</v>
      </c>
      <c r="J47" s="1">
        <v>14951.4</v>
      </c>
    </row>
    <row r="48" spans="1:10" ht="38.25" x14ac:dyDescent="0.2">
      <c r="A48" s="115" t="str">
        <f>'приложение 3'!A59</f>
        <v>Расходы на благоустройство общественных территорий Красюковского сельского поселения(Иные закупки товаров,работ и услуг для обеспечения государственных (муниципальных) нужд)</v>
      </c>
      <c r="B48" s="15">
        <v>951</v>
      </c>
      <c r="C48" s="15" t="s">
        <v>39</v>
      </c>
      <c r="D48" s="15" t="s">
        <v>33</v>
      </c>
      <c r="E48" s="47" t="s">
        <v>326</v>
      </c>
      <c r="F48" s="44" t="s">
        <v>13</v>
      </c>
      <c r="G48" s="43">
        <f>'приложение 3'!F59</f>
        <v>697.85</v>
      </c>
      <c r="H48" s="43">
        <f>'приложение 3'!G59</f>
        <v>0</v>
      </c>
      <c r="I48" s="43">
        <f>'приложение 3'!H59</f>
        <v>0</v>
      </c>
    </row>
    <row r="49" spans="1:9" ht="89.25" x14ac:dyDescent="0.2">
      <c r="A49" s="11" t="s">
        <v>265</v>
      </c>
      <c r="B49" s="44">
        <v>951</v>
      </c>
      <c r="C49" s="41" t="s">
        <v>23</v>
      </c>
      <c r="D49" s="41" t="s">
        <v>39</v>
      </c>
      <c r="E49" s="45" t="s">
        <v>12</v>
      </c>
      <c r="F49" s="41" t="s">
        <v>13</v>
      </c>
      <c r="G49" s="128">
        <f>'приложение 3'!F64</f>
        <v>11</v>
      </c>
      <c r="H49" s="59">
        <v>0</v>
      </c>
      <c r="I49" s="59">
        <v>0</v>
      </c>
    </row>
    <row r="50" spans="1:9" ht="67.900000000000006" customHeight="1" x14ac:dyDescent="0.2">
      <c r="A50" s="11" t="s">
        <v>278</v>
      </c>
      <c r="B50" s="15">
        <v>951</v>
      </c>
      <c r="C50" s="41" t="s">
        <v>23</v>
      </c>
      <c r="D50" s="41" t="s">
        <v>23</v>
      </c>
      <c r="E50" s="47" t="s">
        <v>279</v>
      </c>
      <c r="F50" s="41" t="s">
        <v>13</v>
      </c>
      <c r="G50" s="43">
        <f>'приложение 3'!F67</f>
        <v>20</v>
      </c>
      <c r="H50" s="43">
        <v>0</v>
      </c>
      <c r="I50" s="43">
        <v>0</v>
      </c>
    </row>
    <row r="51" spans="1:9" ht="66.599999999999994" customHeight="1" x14ac:dyDescent="0.2">
      <c r="A51" s="115" t="str">
        <f>'приложение 3'!A70</f>
        <v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51" s="15">
        <v>951</v>
      </c>
      <c r="C51" s="44" t="s">
        <v>45</v>
      </c>
      <c r="D51" s="44" t="s">
        <v>6</v>
      </c>
      <c r="E51" s="47" t="s">
        <v>280</v>
      </c>
      <c r="F51" s="44" t="s">
        <v>47</v>
      </c>
      <c r="G51" s="43">
        <v>7200</v>
      </c>
      <c r="H51" s="43">
        <v>6139</v>
      </c>
      <c r="I51" s="43">
        <v>4267.8999999999996</v>
      </c>
    </row>
    <row r="52" spans="1:9" ht="66.599999999999994" customHeight="1" x14ac:dyDescent="0.2">
      <c r="A52" s="115" t="str">
        <f>'приложение 3'!A71</f>
        <v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52" s="15">
        <v>951</v>
      </c>
      <c r="C52" s="44" t="s">
        <v>45</v>
      </c>
      <c r="D52" s="44" t="s">
        <v>6</v>
      </c>
      <c r="E52" s="47" t="s">
        <v>280</v>
      </c>
      <c r="F52" s="44" t="s">
        <v>47</v>
      </c>
      <c r="G52" s="43">
        <v>736.8</v>
      </c>
      <c r="H52" s="43">
        <v>0</v>
      </c>
      <c r="I52" s="43">
        <v>0</v>
      </c>
    </row>
    <row r="53" spans="1:9" ht="66.599999999999994" customHeight="1" x14ac:dyDescent="0.2">
      <c r="A53" s="115" t="str">
        <f>'приложение 3'!A72</f>
        <v>Субсидия на разработку проектной документации,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53" s="186">
        <v>951</v>
      </c>
      <c r="C53" s="43" t="str">
        <f>'приложение 3'!B72</f>
        <v>08</v>
      </c>
      <c r="D53" s="43" t="str">
        <f>'приложение 3'!C72</f>
        <v>01</v>
      </c>
      <c r="E53" s="43" t="str">
        <f>'приложение 3'!D72</f>
        <v>04 1 00 25260</v>
      </c>
      <c r="F53" s="43" t="str">
        <f>'приложение 3'!E72</f>
        <v>610</v>
      </c>
      <c r="G53" s="43">
        <f>'приложение 3'!F72</f>
        <v>22.799999999999997</v>
      </c>
      <c r="H53" s="43">
        <f>'приложение 3'!G72</f>
        <v>0</v>
      </c>
      <c r="I53" s="43">
        <f>'приложение 3'!H72</f>
        <v>0</v>
      </c>
    </row>
    <row r="54" spans="1:9" ht="66.599999999999994" customHeight="1" x14ac:dyDescent="0.2">
      <c r="A54" s="115" t="str">
        <f>'приложение 3'!A73</f>
        <v>Субсидия на государственную поддержку отрасли культуры (Государственная поддержка лучших работников сельских учреждений культуры),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54" s="186">
        <v>951</v>
      </c>
      <c r="C54" s="43" t="str">
        <f>'приложение 3'!B73</f>
        <v>08</v>
      </c>
      <c r="D54" s="43" t="str">
        <f>'приложение 3'!C73</f>
        <v>01</v>
      </c>
      <c r="E54" s="43" t="s">
        <v>323</v>
      </c>
      <c r="F54" s="43" t="str">
        <f>'приложение 3'!E73</f>
        <v>610</v>
      </c>
      <c r="G54" s="43">
        <f>'приложение 3'!F73</f>
        <v>50.1</v>
      </c>
      <c r="H54" s="43">
        <f>'приложение 3'!G73</f>
        <v>0</v>
      </c>
      <c r="I54" s="43">
        <f>'приложение 3'!H73</f>
        <v>0</v>
      </c>
    </row>
    <row r="55" spans="1:9" ht="66.599999999999994" customHeight="1" x14ac:dyDescent="0.2">
      <c r="A55" s="115" t="str">
        <f>'приложение 3'!A74</f>
        <v>Субсидия на восстановление (ремонт, реставрация, благоустройство) воинских захоронений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v>
      </c>
      <c r="B55" s="186">
        <v>951</v>
      </c>
      <c r="C55" s="43" t="str">
        <f>'приложение 3'!B74</f>
        <v>08</v>
      </c>
      <c r="D55" s="43" t="str">
        <f>'приложение 3'!C74</f>
        <v>01</v>
      </c>
      <c r="E55" s="43" t="str">
        <f>'приложение 3'!D74</f>
        <v>04 1 00 L2990</v>
      </c>
      <c r="F55" s="43" t="str">
        <f>'приложение 3'!E74</f>
        <v>240</v>
      </c>
      <c r="G55" s="43">
        <f>'приложение 3'!F74</f>
        <v>1746</v>
      </c>
      <c r="H55" s="43">
        <f>'приложение 3'!G74</f>
        <v>0</v>
      </c>
      <c r="I55" s="43">
        <f>'приложение 3'!H74</f>
        <v>0</v>
      </c>
    </row>
    <row r="56" spans="1:9" ht="63.75" x14ac:dyDescent="0.2">
      <c r="A56" s="11" t="s">
        <v>296</v>
      </c>
      <c r="B56" s="44">
        <v>951</v>
      </c>
      <c r="C56" s="41" t="s">
        <v>45</v>
      </c>
      <c r="D56" s="41" t="s">
        <v>6</v>
      </c>
      <c r="E56" s="45" t="s">
        <v>295</v>
      </c>
      <c r="F56" s="41" t="s">
        <v>13</v>
      </c>
      <c r="G56" s="126">
        <f>'приложение 3'!F75</f>
        <v>313.74399999999997</v>
      </c>
      <c r="H56" s="59">
        <v>0</v>
      </c>
      <c r="I56" s="59">
        <v>0</v>
      </c>
    </row>
    <row r="57" spans="1:9" ht="51" x14ac:dyDescent="0.2">
      <c r="A57" s="115" t="s">
        <v>69</v>
      </c>
      <c r="B57" s="15">
        <v>951</v>
      </c>
      <c r="C57" s="44" t="s">
        <v>36</v>
      </c>
      <c r="D57" s="44" t="s">
        <v>6</v>
      </c>
      <c r="E57" s="47" t="s">
        <v>49</v>
      </c>
      <c r="F57" s="44" t="s">
        <v>50</v>
      </c>
      <c r="G57" s="43">
        <v>358</v>
      </c>
      <c r="H57" s="43">
        <v>368</v>
      </c>
      <c r="I57" s="43">
        <v>368</v>
      </c>
    </row>
    <row r="58" spans="1:9" ht="76.5" x14ac:dyDescent="0.2">
      <c r="A58" s="115" t="s">
        <v>308</v>
      </c>
      <c r="B58" s="15">
        <v>951</v>
      </c>
      <c r="C58" s="44" t="s">
        <v>51</v>
      </c>
      <c r="D58" s="44" t="s">
        <v>6</v>
      </c>
      <c r="E58" s="47" t="s">
        <v>53</v>
      </c>
      <c r="F58" s="44" t="s">
        <v>13</v>
      </c>
      <c r="G58" s="43">
        <f>'приложение 3'!F81</f>
        <v>31</v>
      </c>
      <c r="H58" s="43">
        <v>50</v>
      </c>
      <c r="I58" s="43">
        <v>0</v>
      </c>
    </row>
    <row r="59" spans="1:9" x14ac:dyDescent="0.2">
      <c r="H59" s="14"/>
      <c r="I59" s="14"/>
    </row>
    <row r="60" spans="1:9" ht="46.9" customHeight="1" x14ac:dyDescent="0.2">
      <c r="A60" s="12" t="s">
        <v>147</v>
      </c>
      <c r="B60" s="10"/>
      <c r="C60" s="3"/>
      <c r="D60" s="10"/>
      <c r="E60" s="10"/>
      <c r="F60" s="227" t="s">
        <v>298</v>
      </c>
      <c r="G60" s="227"/>
      <c r="H60" s="227"/>
      <c r="I60" s="227"/>
    </row>
  </sheetData>
  <autoFilter ref="A12:K58"/>
  <mergeCells count="13">
    <mergeCell ref="F60:I60"/>
    <mergeCell ref="I9:I10"/>
    <mergeCell ref="C2:I2"/>
    <mergeCell ref="D3:I3"/>
    <mergeCell ref="A5:I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0866141732283472" right="0.70866141732283472" top="0.35433070866141736" bottom="0.35433070866141736" header="0.31496062992125984" footer="0.31496062992125984"/>
  <pageSetup paperSize="9" scale="60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1"/>
  <sheetViews>
    <sheetView view="pageBreakPreview" topLeftCell="A2" zoomScale="72" zoomScaleNormal="100" zoomScaleSheetLayoutView="72" workbookViewId="0">
      <selection activeCell="K14" sqref="K14"/>
    </sheetView>
  </sheetViews>
  <sheetFormatPr defaultColWidth="9.140625" defaultRowHeight="12.75" x14ac:dyDescent="0.2"/>
  <cols>
    <col min="1" max="1" width="59.28515625" style="13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11.28515625" style="1" customWidth="1"/>
    <col min="7" max="8" width="9.85546875" style="1" customWidth="1"/>
    <col min="9" max="9" width="9.140625" style="1"/>
    <col min="10" max="10" width="11.7109375" style="1" customWidth="1"/>
    <col min="11" max="252" width="9.140625" style="1"/>
    <col min="253" max="253" width="59.28515625" style="1" customWidth="1"/>
    <col min="254" max="256" width="0" style="1" hidden="1" customWidth="1"/>
    <col min="257" max="257" width="13.7109375" style="1" customWidth="1"/>
    <col min="258" max="258" width="6.42578125" style="1" customWidth="1"/>
    <col min="259" max="259" width="6.85546875" style="1" customWidth="1"/>
    <col min="260" max="260" width="8.28515625" style="1" customWidth="1"/>
    <col min="261" max="261" width="0" style="1" hidden="1" customWidth="1"/>
    <col min="262" max="262" width="9.42578125" style="1" customWidth="1"/>
    <col min="263" max="264" width="9.85546875" style="1" customWidth="1"/>
    <col min="265" max="508" width="9.140625" style="1"/>
    <col min="509" max="509" width="59.28515625" style="1" customWidth="1"/>
    <col min="510" max="512" width="0" style="1" hidden="1" customWidth="1"/>
    <col min="513" max="513" width="13.7109375" style="1" customWidth="1"/>
    <col min="514" max="514" width="6.42578125" style="1" customWidth="1"/>
    <col min="515" max="515" width="6.85546875" style="1" customWidth="1"/>
    <col min="516" max="516" width="8.28515625" style="1" customWidth="1"/>
    <col min="517" max="517" width="0" style="1" hidden="1" customWidth="1"/>
    <col min="518" max="518" width="9.42578125" style="1" customWidth="1"/>
    <col min="519" max="520" width="9.85546875" style="1" customWidth="1"/>
    <col min="521" max="764" width="9.140625" style="1"/>
    <col min="765" max="765" width="59.28515625" style="1" customWidth="1"/>
    <col min="766" max="768" width="0" style="1" hidden="1" customWidth="1"/>
    <col min="769" max="769" width="13.7109375" style="1" customWidth="1"/>
    <col min="770" max="770" width="6.42578125" style="1" customWidth="1"/>
    <col min="771" max="771" width="6.85546875" style="1" customWidth="1"/>
    <col min="772" max="772" width="8.28515625" style="1" customWidth="1"/>
    <col min="773" max="773" width="0" style="1" hidden="1" customWidth="1"/>
    <col min="774" max="774" width="9.42578125" style="1" customWidth="1"/>
    <col min="775" max="776" width="9.85546875" style="1" customWidth="1"/>
    <col min="777" max="1020" width="9.140625" style="1"/>
    <col min="1021" max="1021" width="59.28515625" style="1" customWidth="1"/>
    <col min="1022" max="1024" width="0" style="1" hidden="1" customWidth="1"/>
    <col min="1025" max="1025" width="13.7109375" style="1" customWidth="1"/>
    <col min="1026" max="1026" width="6.42578125" style="1" customWidth="1"/>
    <col min="1027" max="1027" width="6.85546875" style="1" customWidth="1"/>
    <col min="1028" max="1028" width="8.28515625" style="1" customWidth="1"/>
    <col min="1029" max="1029" width="0" style="1" hidden="1" customWidth="1"/>
    <col min="1030" max="1030" width="9.42578125" style="1" customWidth="1"/>
    <col min="1031" max="1032" width="9.85546875" style="1" customWidth="1"/>
    <col min="1033" max="1276" width="9.140625" style="1"/>
    <col min="1277" max="1277" width="59.28515625" style="1" customWidth="1"/>
    <col min="1278" max="1280" width="0" style="1" hidden="1" customWidth="1"/>
    <col min="1281" max="1281" width="13.7109375" style="1" customWidth="1"/>
    <col min="1282" max="1282" width="6.42578125" style="1" customWidth="1"/>
    <col min="1283" max="1283" width="6.85546875" style="1" customWidth="1"/>
    <col min="1284" max="1284" width="8.28515625" style="1" customWidth="1"/>
    <col min="1285" max="1285" width="0" style="1" hidden="1" customWidth="1"/>
    <col min="1286" max="1286" width="9.42578125" style="1" customWidth="1"/>
    <col min="1287" max="1288" width="9.85546875" style="1" customWidth="1"/>
    <col min="1289" max="1532" width="9.140625" style="1"/>
    <col min="1533" max="1533" width="59.28515625" style="1" customWidth="1"/>
    <col min="1534" max="1536" width="0" style="1" hidden="1" customWidth="1"/>
    <col min="1537" max="1537" width="13.7109375" style="1" customWidth="1"/>
    <col min="1538" max="1538" width="6.42578125" style="1" customWidth="1"/>
    <col min="1539" max="1539" width="6.85546875" style="1" customWidth="1"/>
    <col min="1540" max="1540" width="8.28515625" style="1" customWidth="1"/>
    <col min="1541" max="1541" width="0" style="1" hidden="1" customWidth="1"/>
    <col min="1542" max="1542" width="9.42578125" style="1" customWidth="1"/>
    <col min="1543" max="1544" width="9.85546875" style="1" customWidth="1"/>
    <col min="1545" max="1788" width="9.140625" style="1"/>
    <col min="1789" max="1789" width="59.28515625" style="1" customWidth="1"/>
    <col min="1790" max="1792" width="0" style="1" hidden="1" customWidth="1"/>
    <col min="1793" max="1793" width="13.7109375" style="1" customWidth="1"/>
    <col min="1794" max="1794" width="6.42578125" style="1" customWidth="1"/>
    <col min="1795" max="1795" width="6.85546875" style="1" customWidth="1"/>
    <col min="1796" max="1796" width="8.28515625" style="1" customWidth="1"/>
    <col min="1797" max="1797" width="0" style="1" hidden="1" customWidth="1"/>
    <col min="1798" max="1798" width="9.42578125" style="1" customWidth="1"/>
    <col min="1799" max="1800" width="9.85546875" style="1" customWidth="1"/>
    <col min="1801" max="2044" width="9.140625" style="1"/>
    <col min="2045" max="2045" width="59.28515625" style="1" customWidth="1"/>
    <col min="2046" max="2048" width="0" style="1" hidden="1" customWidth="1"/>
    <col min="2049" max="2049" width="13.7109375" style="1" customWidth="1"/>
    <col min="2050" max="2050" width="6.42578125" style="1" customWidth="1"/>
    <col min="2051" max="2051" width="6.85546875" style="1" customWidth="1"/>
    <col min="2052" max="2052" width="8.28515625" style="1" customWidth="1"/>
    <col min="2053" max="2053" width="0" style="1" hidden="1" customWidth="1"/>
    <col min="2054" max="2054" width="9.42578125" style="1" customWidth="1"/>
    <col min="2055" max="2056" width="9.85546875" style="1" customWidth="1"/>
    <col min="2057" max="2300" width="9.140625" style="1"/>
    <col min="2301" max="2301" width="59.28515625" style="1" customWidth="1"/>
    <col min="2302" max="2304" width="0" style="1" hidden="1" customWidth="1"/>
    <col min="2305" max="2305" width="13.7109375" style="1" customWidth="1"/>
    <col min="2306" max="2306" width="6.42578125" style="1" customWidth="1"/>
    <col min="2307" max="2307" width="6.85546875" style="1" customWidth="1"/>
    <col min="2308" max="2308" width="8.28515625" style="1" customWidth="1"/>
    <col min="2309" max="2309" width="0" style="1" hidden="1" customWidth="1"/>
    <col min="2310" max="2310" width="9.42578125" style="1" customWidth="1"/>
    <col min="2311" max="2312" width="9.85546875" style="1" customWidth="1"/>
    <col min="2313" max="2556" width="9.140625" style="1"/>
    <col min="2557" max="2557" width="59.28515625" style="1" customWidth="1"/>
    <col min="2558" max="2560" width="0" style="1" hidden="1" customWidth="1"/>
    <col min="2561" max="2561" width="13.7109375" style="1" customWidth="1"/>
    <col min="2562" max="2562" width="6.42578125" style="1" customWidth="1"/>
    <col min="2563" max="2563" width="6.85546875" style="1" customWidth="1"/>
    <col min="2564" max="2564" width="8.28515625" style="1" customWidth="1"/>
    <col min="2565" max="2565" width="0" style="1" hidden="1" customWidth="1"/>
    <col min="2566" max="2566" width="9.42578125" style="1" customWidth="1"/>
    <col min="2567" max="2568" width="9.85546875" style="1" customWidth="1"/>
    <col min="2569" max="2812" width="9.140625" style="1"/>
    <col min="2813" max="2813" width="59.28515625" style="1" customWidth="1"/>
    <col min="2814" max="2816" width="0" style="1" hidden="1" customWidth="1"/>
    <col min="2817" max="2817" width="13.7109375" style="1" customWidth="1"/>
    <col min="2818" max="2818" width="6.42578125" style="1" customWidth="1"/>
    <col min="2819" max="2819" width="6.85546875" style="1" customWidth="1"/>
    <col min="2820" max="2820" width="8.28515625" style="1" customWidth="1"/>
    <col min="2821" max="2821" width="0" style="1" hidden="1" customWidth="1"/>
    <col min="2822" max="2822" width="9.42578125" style="1" customWidth="1"/>
    <col min="2823" max="2824" width="9.85546875" style="1" customWidth="1"/>
    <col min="2825" max="3068" width="9.140625" style="1"/>
    <col min="3069" max="3069" width="59.28515625" style="1" customWidth="1"/>
    <col min="3070" max="3072" width="0" style="1" hidden="1" customWidth="1"/>
    <col min="3073" max="3073" width="13.7109375" style="1" customWidth="1"/>
    <col min="3074" max="3074" width="6.42578125" style="1" customWidth="1"/>
    <col min="3075" max="3075" width="6.85546875" style="1" customWidth="1"/>
    <col min="3076" max="3076" width="8.28515625" style="1" customWidth="1"/>
    <col min="3077" max="3077" width="0" style="1" hidden="1" customWidth="1"/>
    <col min="3078" max="3078" width="9.42578125" style="1" customWidth="1"/>
    <col min="3079" max="3080" width="9.85546875" style="1" customWidth="1"/>
    <col min="3081" max="3324" width="9.140625" style="1"/>
    <col min="3325" max="3325" width="59.28515625" style="1" customWidth="1"/>
    <col min="3326" max="3328" width="0" style="1" hidden="1" customWidth="1"/>
    <col min="3329" max="3329" width="13.7109375" style="1" customWidth="1"/>
    <col min="3330" max="3330" width="6.42578125" style="1" customWidth="1"/>
    <col min="3331" max="3331" width="6.85546875" style="1" customWidth="1"/>
    <col min="3332" max="3332" width="8.28515625" style="1" customWidth="1"/>
    <col min="3333" max="3333" width="0" style="1" hidden="1" customWidth="1"/>
    <col min="3334" max="3334" width="9.42578125" style="1" customWidth="1"/>
    <col min="3335" max="3336" width="9.85546875" style="1" customWidth="1"/>
    <col min="3337" max="3580" width="9.140625" style="1"/>
    <col min="3581" max="3581" width="59.28515625" style="1" customWidth="1"/>
    <col min="3582" max="3584" width="0" style="1" hidden="1" customWidth="1"/>
    <col min="3585" max="3585" width="13.7109375" style="1" customWidth="1"/>
    <col min="3586" max="3586" width="6.42578125" style="1" customWidth="1"/>
    <col min="3587" max="3587" width="6.85546875" style="1" customWidth="1"/>
    <col min="3588" max="3588" width="8.28515625" style="1" customWidth="1"/>
    <col min="3589" max="3589" width="0" style="1" hidden="1" customWidth="1"/>
    <col min="3590" max="3590" width="9.42578125" style="1" customWidth="1"/>
    <col min="3591" max="3592" width="9.85546875" style="1" customWidth="1"/>
    <col min="3593" max="3836" width="9.140625" style="1"/>
    <col min="3837" max="3837" width="59.28515625" style="1" customWidth="1"/>
    <col min="3838" max="3840" width="0" style="1" hidden="1" customWidth="1"/>
    <col min="3841" max="3841" width="13.7109375" style="1" customWidth="1"/>
    <col min="3842" max="3842" width="6.42578125" style="1" customWidth="1"/>
    <col min="3843" max="3843" width="6.85546875" style="1" customWidth="1"/>
    <col min="3844" max="3844" width="8.28515625" style="1" customWidth="1"/>
    <col min="3845" max="3845" width="0" style="1" hidden="1" customWidth="1"/>
    <col min="3846" max="3846" width="9.42578125" style="1" customWidth="1"/>
    <col min="3847" max="3848" width="9.85546875" style="1" customWidth="1"/>
    <col min="3849" max="4092" width="9.140625" style="1"/>
    <col min="4093" max="4093" width="59.28515625" style="1" customWidth="1"/>
    <col min="4094" max="4096" width="0" style="1" hidden="1" customWidth="1"/>
    <col min="4097" max="4097" width="13.7109375" style="1" customWidth="1"/>
    <col min="4098" max="4098" width="6.42578125" style="1" customWidth="1"/>
    <col min="4099" max="4099" width="6.85546875" style="1" customWidth="1"/>
    <col min="4100" max="4100" width="8.28515625" style="1" customWidth="1"/>
    <col min="4101" max="4101" width="0" style="1" hidden="1" customWidth="1"/>
    <col min="4102" max="4102" width="9.42578125" style="1" customWidth="1"/>
    <col min="4103" max="4104" width="9.85546875" style="1" customWidth="1"/>
    <col min="4105" max="4348" width="9.140625" style="1"/>
    <col min="4349" max="4349" width="59.28515625" style="1" customWidth="1"/>
    <col min="4350" max="4352" width="0" style="1" hidden="1" customWidth="1"/>
    <col min="4353" max="4353" width="13.7109375" style="1" customWidth="1"/>
    <col min="4354" max="4354" width="6.42578125" style="1" customWidth="1"/>
    <col min="4355" max="4355" width="6.85546875" style="1" customWidth="1"/>
    <col min="4356" max="4356" width="8.28515625" style="1" customWidth="1"/>
    <col min="4357" max="4357" width="0" style="1" hidden="1" customWidth="1"/>
    <col min="4358" max="4358" width="9.42578125" style="1" customWidth="1"/>
    <col min="4359" max="4360" width="9.85546875" style="1" customWidth="1"/>
    <col min="4361" max="4604" width="9.140625" style="1"/>
    <col min="4605" max="4605" width="59.28515625" style="1" customWidth="1"/>
    <col min="4606" max="4608" width="0" style="1" hidden="1" customWidth="1"/>
    <col min="4609" max="4609" width="13.7109375" style="1" customWidth="1"/>
    <col min="4610" max="4610" width="6.42578125" style="1" customWidth="1"/>
    <col min="4611" max="4611" width="6.85546875" style="1" customWidth="1"/>
    <col min="4612" max="4612" width="8.28515625" style="1" customWidth="1"/>
    <col min="4613" max="4613" width="0" style="1" hidden="1" customWidth="1"/>
    <col min="4614" max="4614" width="9.42578125" style="1" customWidth="1"/>
    <col min="4615" max="4616" width="9.85546875" style="1" customWidth="1"/>
    <col min="4617" max="4860" width="9.140625" style="1"/>
    <col min="4861" max="4861" width="59.28515625" style="1" customWidth="1"/>
    <col min="4862" max="4864" width="0" style="1" hidden="1" customWidth="1"/>
    <col min="4865" max="4865" width="13.7109375" style="1" customWidth="1"/>
    <col min="4866" max="4866" width="6.42578125" style="1" customWidth="1"/>
    <col min="4867" max="4867" width="6.85546875" style="1" customWidth="1"/>
    <col min="4868" max="4868" width="8.28515625" style="1" customWidth="1"/>
    <col min="4869" max="4869" width="0" style="1" hidden="1" customWidth="1"/>
    <col min="4870" max="4870" width="9.42578125" style="1" customWidth="1"/>
    <col min="4871" max="4872" width="9.85546875" style="1" customWidth="1"/>
    <col min="4873" max="5116" width="9.140625" style="1"/>
    <col min="5117" max="5117" width="59.28515625" style="1" customWidth="1"/>
    <col min="5118" max="5120" width="0" style="1" hidden="1" customWidth="1"/>
    <col min="5121" max="5121" width="13.7109375" style="1" customWidth="1"/>
    <col min="5122" max="5122" width="6.42578125" style="1" customWidth="1"/>
    <col min="5123" max="5123" width="6.85546875" style="1" customWidth="1"/>
    <col min="5124" max="5124" width="8.28515625" style="1" customWidth="1"/>
    <col min="5125" max="5125" width="0" style="1" hidden="1" customWidth="1"/>
    <col min="5126" max="5126" width="9.42578125" style="1" customWidth="1"/>
    <col min="5127" max="5128" width="9.85546875" style="1" customWidth="1"/>
    <col min="5129" max="5372" width="9.140625" style="1"/>
    <col min="5373" max="5373" width="59.28515625" style="1" customWidth="1"/>
    <col min="5374" max="5376" width="0" style="1" hidden="1" customWidth="1"/>
    <col min="5377" max="5377" width="13.7109375" style="1" customWidth="1"/>
    <col min="5378" max="5378" width="6.42578125" style="1" customWidth="1"/>
    <col min="5379" max="5379" width="6.85546875" style="1" customWidth="1"/>
    <col min="5380" max="5380" width="8.28515625" style="1" customWidth="1"/>
    <col min="5381" max="5381" width="0" style="1" hidden="1" customWidth="1"/>
    <col min="5382" max="5382" width="9.42578125" style="1" customWidth="1"/>
    <col min="5383" max="5384" width="9.85546875" style="1" customWidth="1"/>
    <col min="5385" max="5628" width="9.140625" style="1"/>
    <col min="5629" max="5629" width="59.28515625" style="1" customWidth="1"/>
    <col min="5630" max="5632" width="0" style="1" hidden="1" customWidth="1"/>
    <col min="5633" max="5633" width="13.7109375" style="1" customWidth="1"/>
    <col min="5634" max="5634" width="6.42578125" style="1" customWidth="1"/>
    <col min="5635" max="5635" width="6.85546875" style="1" customWidth="1"/>
    <col min="5636" max="5636" width="8.28515625" style="1" customWidth="1"/>
    <col min="5637" max="5637" width="0" style="1" hidden="1" customWidth="1"/>
    <col min="5638" max="5638" width="9.42578125" style="1" customWidth="1"/>
    <col min="5639" max="5640" width="9.85546875" style="1" customWidth="1"/>
    <col min="5641" max="5884" width="9.140625" style="1"/>
    <col min="5885" max="5885" width="59.28515625" style="1" customWidth="1"/>
    <col min="5886" max="5888" width="0" style="1" hidden="1" customWidth="1"/>
    <col min="5889" max="5889" width="13.7109375" style="1" customWidth="1"/>
    <col min="5890" max="5890" width="6.42578125" style="1" customWidth="1"/>
    <col min="5891" max="5891" width="6.85546875" style="1" customWidth="1"/>
    <col min="5892" max="5892" width="8.28515625" style="1" customWidth="1"/>
    <col min="5893" max="5893" width="0" style="1" hidden="1" customWidth="1"/>
    <col min="5894" max="5894" width="9.42578125" style="1" customWidth="1"/>
    <col min="5895" max="5896" width="9.85546875" style="1" customWidth="1"/>
    <col min="5897" max="6140" width="9.140625" style="1"/>
    <col min="6141" max="6141" width="59.28515625" style="1" customWidth="1"/>
    <col min="6142" max="6144" width="0" style="1" hidden="1" customWidth="1"/>
    <col min="6145" max="6145" width="13.7109375" style="1" customWidth="1"/>
    <col min="6146" max="6146" width="6.42578125" style="1" customWidth="1"/>
    <col min="6147" max="6147" width="6.85546875" style="1" customWidth="1"/>
    <col min="6148" max="6148" width="8.28515625" style="1" customWidth="1"/>
    <col min="6149" max="6149" width="0" style="1" hidden="1" customWidth="1"/>
    <col min="6150" max="6150" width="9.42578125" style="1" customWidth="1"/>
    <col min="6151" max="6152" width="9.85546875" style="1" customWidth="1"/>
    <col min="6153" max="6396" width="9.140625" style="1"/>
    <col min="6397" max="6397" width="59.28515625" style="1" customWidth="1"/>
    <col min="6398" max="6400" width="0" style="1" hidden="1" customWidth="1"/>
    <col min="6401" max="6401" width="13.7109375" style="1" customWidth="1"/>
    <col min="6402" max="6402" width="6.42578125" style="1" customWidth="1"/>
    <col min="6403" max="6403" width="6.85546875" style="1" customWidth="1"/>
    <col min="6404" max="6404" width="8.28515625" style="1" customWidth="1"/>
    <col min="6405" max="6405" width="0" style="1" hidden="1" customWidth="1"/>
    <col min="6406" max="6406" width="9.42578125" style="1" customWidth="1"/>
    <col min="6407" max="6408" width="9.85546875" style="1" customWidth="1"/>
    <col min="6409" max="6652" width="9.140625" style="1"/>
    <col min="6653" max="6653" width="59.28515625" style="1" customWidth="1"/>
    <col min="6654" max="6656" width="0" style="1" hidden="1" customWidth="1"/>
    <col min="6657" max="6657" width="13.7109375" style="1" customWidth="1"/>
    <col min="6658" max="6658" width="6.42578125" style="1" customWidth="1"/>
    <col min="6659" max="6659" width="6.85546875" style="1" customWidth="1"/>
    <col min="6660" max="6660" width="8.28515625" style="1" customWidth="1"/>
    <col min="6661" max="6661" width="0" style="1" hidden="1" customWidth="1"/>
    <col min="6662" max="6662" width="9.42578125" style="1" customWidth="1"/>
    <col min="6663" max="6664" width="9.85546875" style="1" customWidth="1"/>
    <col min="6665" max="6908" width="9.140625" style="1"/>
    <col min="6909" max="6909" width="59.28515625" style="1" customWidth="1"/>
    <col min="6910" max="6912" width="0" style="1" hidden="1" customWidth="1"/>
    <col min="6913" max="6913" width="13.7109375" style="1" customWidth="1"/>
    <col min="6914" max="6914" width="6.42578125" style="1" customWidth="1"/>
    <col min="6915" max="6915" width="6.85546875" style="1" customWidth="1"/>
    <col min="6916" max="6916" width="8.28515625" style="1" customWidth="1"/>
    <col min="6917" max="6917" width="0" style="1" hidden="1" customWidth="1"/>
    <col min="6918" max="6918" width="9.42578125" style="1" customWidth="1"/>
    <col min="6919" max="6920" width="9.85546875" style="1" customWidth="1"/>
    <col min="6921" max="7164" width="9.140625" style="1"/>
    <col min="7165" max="7165" width="59.28515625" style="1" customWidth="1"/>
    <col min="7166" max="7168" width="0" style="1" hidden="1" customWidth="1"/>
    <col min="7169" max="7169" width="13.7109375" style="1" customWidth="1"/>
    <col min="7170" max="7170" width="6.42578125" style="1" customWidth="1"/>
    <col min="7171" max="7171" width="6.85546875" style="1" customWidth="1"/>
    <col min="7172" max="7172" width="8.28515625" style="1" customWidth="1"/>
    <col min="7173" max="7173" width="0" style="1" hidden="1" customWidth="1"/>
    <col min="7174" max="7174" width="9.42578125" style="1" customWidth="1"/>
    <col min="7175" max="7176" width="9.85546875" style="1" customWidth="1"/>
    <col min="7177" max="7420" width="9.140625" style="1"/>
    <col min="7421" max="7421" width="59.28515625" style="1" customWidth="1"/>
    <col min="7422" max="7424" width="0" style="1" hidden="1" customWidth="1"/>
    <col min="7425" max="7425" width="13.7109375" style="1" customWidth="1"/>
    <col min="7426" max="7426" width="6.42578125" style="1" customWidth="1"/>
    <col min="7427" max="7427" width="6.85546875" style="1" customWidth="1"/>
    <col min="7428" max="7428" width="8.28515625" style="1" customWidth="1"/>
    <col min="7429" max="7429" width="0" style="1" hidden="1" customWidth="1"/>
    <col min="7430" max="7430" width="9.42578125" style="1" customWidth="1"/>
    <col min="7431" max="7432" width="9.85546875" style="1" customWidth="1"/>
    <col min="7433" max="7676" width="9.140625" style="1"/>
    <col min="7677" max="7677" width="59.28515625" style="1" customWidth="1"/>
    <col min="7678" max="7680" width="0" style="1" hidden="1" customWidth="1"/>
    <col min="7681" max="7681" width="13.7109375" style="1" customWidth="1"/>
    <col min="7682" max="7682" width="6.42578125" style="1" customWidth="1"/>
    <col min="7683" max="7683" width="6.85546875" style="1" customWidth="1"/>
    <col min="7684" max="7684" width="8.28515625" style="1" customWidth="1"/>
    <col min="7685" max="7685" width="0" style="1" hidden="1" customWidth="1"/>
    <col min="7686" max="7686" width="9.42578125" style="1" customWidth="1"/>
    <col min="7687" max="7688" width="9.85546875" style="1" customWidth="1"/>
    <col min="7689" max="7932" width="9.140625" style="1"/>
    <col min="7933" max="7933" width="59.28515625" style="1" customWidth="1"/>
    <col min="7934" max="7936" width="0" style="1" hidden="1" customWidth="1"/>
    <col min="7937" max="7937" width="13.7109375" style="1" customWidth="1"/>
    <col min="7938" max="7938" width="6.42578125" style="1" customWidth="1"/>
    <col min="7939" max="7939" width="6.85546875" style="1" customWidth="1"/>
    <col min="7940" max="7940" width="8.28515625" style="1" customWidth="1"/>
    <col min="7941" max="7941" width="0" style="1" hidden="1" customWidth="1"/>
    <col min="7942" max="7942" width="9.42578125" style="1" customWidth="1"/>
    <col min="7943" max="7944" width="9.85546875" style="1" customWidth="1"/>
    <col min="7945" max="8188" width="9.140625" style="1"/>
    <col min="8189" max="8189" width="59.28515625" style="1" customWidth="1"/>
    <col min="8190" max="8192" width="0" style="1" hidden="1" customWidth="1"/>
    <col min="8193" max="8193" width="13.7109375" style="1" customWidth="1"/>
    <col min="8194" max="8194" width="6.42578125" style="1" customWidth="1"/>
    <col min="8195" max="8195" width="6.85546875" style="1" customWidth="1"/>
    <col min="8196" max="8196" width="8.28515625" style="1" customWidth="1"/>
    <col min="8197" max="8197" width="0" style="1" hidden="1" customWidth="1"/>
    <col min="8198" max="8198" width="9.42578125" style="1" customWidth="1"/>
    <col min="8199" max="8200" width="9.85546875" style="1" customWidth="1"/>
    <col min="8201" max="8444" width="9.140625" style="1"/>
    <col min="8445" max="8445" width="59.28515625" style="1" customWidth="1"/>
    <col min="8446" max="8448" width="0" style="1" hidden="1" customWidth="1"/>
    <col min="8449" max="8449" width="13.7109375" style="1" customWidth="1"/>
    <col min="8450" max="8450" width="6.42578125" style="1" customWidth="1"/>
    <col min="8451" max="8451" width="6.85546875" style="1" customWidth="1"/>
    <col min="8452" max="8452" width="8.28515625" style="1" customWidth="1"/>
    <col min="8453" max="8453" width="0" style="1" hidden="1" customWidth="1"/>
    <col min="8454" max="8454" width="9.42578125" style="1" customWidth="1"/>
    <col min="8455" max="8456" width="9.85546875" style="1" customWidth="1"/>
    <col min="8457" max="8700" width="9.140625" style="1"/>
    <col min="8701" max="8701" width="59.28515625" style="1" customWidth="1"/>
    <col min="8702" max="8704" width="0" style="1" hidden="1" customWidth="1"/>
    <col min="8705" max="8705" width="13.7109375" style="1" customWidth="1"/>
    <col min="8706" max="8706" width="6.42578125" style="1" customWidth="1"/>
    <col min="8707" max="8707" width="6.85546875" style="1" customWidth="1"/>
    <col min="8708" max="8708" width="8.28515625" style="1" customWidth="1"/>
    <col min="8709" max="8709" width="0" style="1" hidden="1" customWidth="1"/>
    <col min="8710" max="8710" width="9.42578125" style="1" customWidth="1"/>
    <col min="8711" max="8712" width="9.85546875" style="1" customWidth="1"/>
    <col min="8713" max="8956" width="9.140625" style="1"/>
    <col min="8957" max="8957" width="59.28515625" style="1" customWidth="1"/>
    <col min="8958" max="8960" width="0" style="1" hidden="1" customWidth="1"/>
    <col min="8961" max="8961" width="13.7109375" style="1" customWidth="1"/>
    <col min="8962" max="8962" width="6.42578125" style="1" customWidth="1"/>
    <col min="8963" max="8963" width="6.85546875" style="1" customWidth="1"/>
    <col min="8964" max="8964" width="8.28515625" style="1" customWidth="1"/>
    <col min="8965" max="8965" width="0" style="1" hidden="1" customWidth="1"/>
    <col min="8966" max="8966" width="9.42578125" style="1" customWidth="1"/>
    <col min="8967" max="8968" width="9.85546875" style="1" customWidth="1"/>
    <col min="8969" max="9212" width="9.140625" style="1"/>
    <col min="9213" max="9213" width="59.28515625" style="1" customWidth="1"/>
    <col min="9214" max="9216" width="0" style="1" hidden="1" customWidth="1"/>
    <col min="9217" max="9217" width="13.7109375" style="1" customWidth="1"/>
    <col min="9218" max="9218" width="6.42578125" style="1" customWidth="1"/>
    <col min="9219" max="9219" width="6.85546875" style="1" customWidth="1"/>
    <col min="9220" max="9220" width="8.28515625" style="1" customWidth="1"/>
    <col min="9221" max="9221" width="0" style="1" hidden="1" customWidth="1"/>
    <col min="9222" max="9222" width="9.42578125" style="1" customWidth="1"/>
    <col min="9223" max="9224" width="9.85546875" style="1" customWidth="1"/>
    <col min="9225" max="9468" width="9.140625" style="1"/>
    <col min="9469" max="9469" width="59.28515625" style="1" customWidth="1"/>
    <col min="9470" max="9472" width="0" style="1" hidden="1" customWidth="1"/>
    <col min="9473" max="9473" width="13.7109375" style="1" customWidth="1"/>
    <col min="9474" max="9474" width="6.42578125" style="1" customWidth="1"/>
    <col min="9475" max="9475" width="6.85546875" style="1" customWidth="1"/>
    <col min="9476" max="9476" width="8.28515625" style="1" customWidth="1"/>
    <col min="9477" max="9477" width="0" style="1" hidden="1" customWidth="1"/>
    <col min="9478" max="9478" width="9.42578125" style="1" customWidth="1"/>
    <col min="9479" max="9480" width="9.85546875" style="1" customWidth="1"/>
    <col min="9481" max="9724" width="9.140625" style="1"/>
    <col min="9725" max="9725" width="59.28515625" style="1" customWidth="1"/>
    <col min="9726" max="9728" width="0" style="1" hidden="1" customWidth="1"/>
    <col min="9729" max="9729" width="13.7109375" style="1" customWidth="1"/>
    <col min="9730" max="9730" width="6.42578125" style="1" customWidth="1"/>
    <col min="9731" max="9731" width="6.85546875" style="1" customWidth="1"/>
    <col min="9732" max="9732" width="8.28515625" style="1" customWidth="1"/>
    <col min="9733" max="9733" width="0" style="1" hidden="1" customWidth="1"/>
    <col min="9734" max="9734" width="9.42578125" style="1" customWidth="1"/>
    <col min="9735" max="9736" width="9.85546875" style="1" customWidth="1"/>
    <col min="9737" max="9980" width="9.140625" style="1"/>
    <col min="9981" max="9981" width="59.28515625" style="1" customWidth="1"/>
    <col min="9982" max="9984" width="0" style="1" hidden="1" customWidth="1"/>
    <col min="9985" max="9985" width="13.7109375" style="1" customWidth="1"/>
    <col min="9986" max="9986" width="6.42578125" style="1" customWidth="1"/>
    <col min="9987" max="9987" width="6.85546875" style="1" customWidth="1"/>
    <col min="9988" max="9988" width="8.28515625" style="1" customWidth="1"/>
    <col min="9989" max="9989" width="0" style="1" hidden="1" customWidth="1"/>
    <col min="9990" max="9990" width="9.42578125" style="1" customWidth="1"/>
    <col min="9991" max="9992" width="9.85546875" style="1" customWidth="1"/>
    <col min="9993" max="10236" width="9.140625" style="1"/>
    <col min="10237" max="10237" width="59.28515625" style="1" customWidth="1"/>
    <col min="10238" max="10240" width="0" style="1" hidden="1" customWidth="1"/>
    <col min="10241" max="10241" width="13.7109375" style="1" customWidth="1"/>
    <col min="10242" max="10242" width="6.42578125" style="1" customWidth="1"/>
    <col min="10243" max="10243" width="6.85546875" style="1" customWidth="1"/>
    <col min="10244" max="10244" width="8.28515625" style="1" customWidth="1"/>
    <col min="10245" max="10245" width="0" style="1" hidden="1" customWidth="1"/>
    <col min="10246" max="10246" width="9.42578125" style="1" customWidth="1"/>
    <col min="10247" max="10248" width="9.85546875" style="1" customWidth="1"/>
    <col min="10249" max="10492" width="9.140625" style="1"/>
    <col min="10493" max="10493" width="59.28515625" style="1" customWidth="1"/>
    <col min="10494" max="10496" width="0" style="1" hidden="1" customWidth="1"/>
    <col min="10497" max="10497" width="13.7109375" style="1" customWidth="1"/>
    <col min="10498" max="10498" width="6.42578125" style="1" customWidth="1"/>
    <col min="10499" max="10499" width="6.85546875" style="1" customWidth="1"/>
    <col min="10500" max="10500" width="8.28515625" style="1" customWidth="1"/>
    <col min="10501" max="10501" width="0" style="1" hidden="1" customWidth="1"/>
    <col min="10502" max="10502" width="9.42578125" style="1" customWidth="1"/>
    <col min="10503" max="10504" width="9.85546875" style="1" customWidth="1"/>
    <col min="10505" max="10748" width="9.140625" style="1"/>
    <col min="10749" max="10749" width="59.28515625" style="1" customWidth="1"/>
    <col min="10750" max="10752" width="0" style="1" hidden="1" customWidth="1"/>
    <col min="10753" max="10753" width="13.7109375" style="1" customWidth="1"/>
    <col min="10754" max="10754" width="6.42578125" style="1" customWidth="1"/>
    <col min="10755" max="10755" width="6.85546875" style="1" customWidth="1"/>
    <col min="10756" max="10756" width="8.28515625" style="1" customWidth="1"/>
    <col min="10757" max="10757" width="0" style="1" hidden="1" customWidth="1"/>
    <col min="10758" max="10758" width="9.42578125" style="1" customWidth="1"/>
    <col min="10759" max="10760" width="9.85546875" style="1" customWidth="1"/>
    <col min="10761" max="11004" width="9.140625" style="1"/>
    <col min="11005" max="11005" width="59.28515625" style="1" customWidth="1"/>
    <col min="11006" max="11008" width="0" style="1" hidden="1" customWidth="1"/>
    <col min="11009" max="11009" width="13.7109375" style="1" customWidth="1"/>
    <col min="11010" max="11010" width="6.42578125" style="1" customWidth="1"/>
    <col min="11011" max="11011" width="6.85546875" style="1" customWidth="1"/>
    <col min="11012" max="11012" width="8.28515625" style="1" customWidth="1"/>
    <col min="11013" max="11013" width="0" style="1" hidden="1" customWidth="1"/>
    <col min="11014" max="11014" width="9.42578125" style="1" customWidth="1"/>
    <col min="11015" max="11016" width="9.85546875" style="1" customWidth="1"/>
    <col min="11017" max="11260" width="9.140625" style="1"/>
    <col min="11261" max="11261" width="59.28515625" style="1" customWidth="1"/>
    <col min="11262" max="11264" width="0" style="1" hidden="1" customWidth="1"/>
    <col min="11265" max="11265" width="13.7109375" style="1" customWidth="1"/>
    <col min="11266" max="11266" width="6.42578125" style="1" customWidth="1"/>
    <col min="11267" max="11267" width="6.85546875" style="1" customWidth="1"/>
    <col min="11268" max="11268" width="8.28515625" style="1" customWidth="1"/>
    <col min="11269" max="11269" width="0" style="1" hidden="1" customWidth="1"/>
    <col min="11270" max="11270" width="9.42578125" style="1" customWidth="1"/>
    <col min="11271" max="11272" width="9.85546875" style="1" customWidth="1"/>
    <col min="11273" max="11516" width="9.140625" style="1"/>
    <col min="11517" max="11517" width="59.28515625" style="1" customWidth="1"/>
    <col min="11518" max="11520" width="0" style="1" hidden="1" customWidth="1"/>
    <col min="11521" max="11521" width="13.7109375" style="1" customWidth="1"/>
    <col min="11522" max="11522" width="6.42578125" style="1" customWidth="1"/>
    <col min="11523" max="11523" width="6.85546875" style="1" customWidth="1"/>
    <col min="11524" max="11524" width="8.28515625" style="1" customWidth="1"/>
    <col min="11525" max="11525" width="0" style="1" hidden="1" customWidth="1"/>
    <col min="11526" max="11526" width="9.42578125" style="1" customWidth="1"/>
    <col min="11527" max="11528" width="9.85546875" style="1" customWidth="1"/>
    <col min="11529" max="11772" width="9.140625" style="1"/>
    <col min="11773" max="11773" width="59.28515625" style="1" customWidth="1"/>
    <col min="11774" max="11776" width="0" style="1" hidden="1" customWidth="1"/>
    <col min="11777" max="11777" width="13.7109375" style="1" customWidth="1"/>
    <col min="11778" max="11778" width="6.42578125" style="1" customWidth="1"/>
    <col min="11779" max="11779" width="6.85546875" style="1" customWidth="1"/>
    <col min="11780" max="11780" width="8.28515625" style="1" customWidth="1"/>
    <col min="11781" max="11781" width="0" style="1" hidden="1" customWidth="1"/>
    <col min="11782" max="11782" width="9.42578125" style="1" customWidth="1"/>
    <col min="11783" max="11784" width="9.85546875" style="1" customWidth="1"/>
    <col min="11785" max="12028" width="9.140625" style="1"/>
    <col min="12029" max="12029" width="59.28515625" style="1" customWidth="1"/>
    <col min="12030" max="12032" width="0" style="1" hidden="1" customWidth="1"/>
    <col min="12033" max="12033" width="13.7109375" style="1" customWidth="1"/>
    <col min="12034" max="12034" width="6.42578125" style="1" customWidth="1"/>
    <col min="12035" max="12035" width="6.85546875" style="1" customWidth="1"/>
    <col min="12036" max="12036" width="8.28515625" style="1" customWidth="1"/>
    <col min="12037" max="12037" width="0" style="1" hidden="1" customWidth="1"/>
    <col min="12038" max="12038" width="9.42578125" style="1" customWidth="1"/>
    <col min="12039" max="12040" width="9.85546875" style="1" customWidth="1"/>
    <col min="12041" max="12284" width="9.140625" style="1"/>
    <col min="12285" max="12285" width="59.28515625" style="1" customWidth="1"/>
    <col min="12286" max="12288" width="0" style="1" hidden="1" customWidth="1"/>
    <col min="12289" max="12289" width="13.7109375" style="1" customWidth="1"/>
    <col min="12290" max="12290" width="6.42578125" style="1" customWidth="1"/>
    <col min="12291" max="12291" width="6.85546875" style="1" customWidth="1"/>
    <col min="12292" max="12292" width="8.28515625" style="1" customWidth="1"/>
    <col min="12293" max="12293" width="0" style="1" hidden="1" customWidth="1"/>
    <col min="12294" max="12294" width="9.42578125" style="1" customWidth="1"/>
    <col min="12295" max="12296" width="9.85546875" style="1" customWidth="1"/>
    <col min="12297" max="12540" width="9.140625" style="1"/>
    <col min="12541" max="12541" width="59.28515625" style="1" customWidth="1"/>
    <col min="12542" max="12544" width="0" style="1" hidden="1" customWidth="1"/>
    <col min="12545" max="12545" width="13.7109375" style="1" customWidth="1"/>
    <col min="12546" max="12546" width="6.42578125" style="1" customWidth="1"/>
    <col min="12547" max="12547" width="6.85546875" style="1" customWidth="1"/>
    <col min="12548" max="12548" width="8.28515625" style="1" customWidth="1"/>
    <col min="12549" max="12549" width="0" style="1" hidden="1" customWidth="1"/>
    <col min="12550" max="12550" width="9.42578125" style="1" customWidth="1"/>
    <col min="12551" max="12552" width="9.85546875" style="1" customWidth="1"/>
    <col min="12553" max="12796" width="9.140625" style="1"/>
    <col min="12797" max="12797" width="59.28515625" style="1" customWidth="1"/>
    <col min="12798" max="12800" width="0" style="1" hidden="1" customWidth="1"/>
    <col min="12801" max="12801" width="13.7109375" style="1" customWidth="1"/>
    <col min="12802" max="12802" width="6.42578125" style="1" customWidth="1"/>
    <col min="12803" max="12803" width="6.85546875" style="1" customWidth="1"/>
    <col min="12804" max="12804" width="8.28515625" style="1" customWidth="1"/>
    <col min="12805" max="12805" width="0" style="1" hidden="1" customWidth="1"/>
    <col min="12806" max="12806" width="9.42578125" style="1" customWidth="1"/>
    <col min="12807" max="12808" width="9.85546875" style="1" customWidth="1"/>
    <col min="12809" max="13052" width="9.140625" style="1"/>
    <col min="13053" max="13053" width="59.28515625" style="1" customWidth="1"/>
    <col min="13054" max="13056" width="0" style="1" hidden="1" customWidth="1"/>
    <col min="13057" max="13057" width="13.7109375" style="1" customWidth="1"/>
    <col min="13058" max="13058" width="6.42578125" style="1" customWidth="1"/>
    <col min="13059" max="13059" width="6.85546875" style="1" customWidth="1"/>
    <col min="13060" max="13060" width="8.28515625" style="1" customWidth="1"/>
    <col min="13061" max="13061" width="0" style="1" hidden="1" customWidth="1"/>
    <col min="13062" max="13062" width="9.42578125" style="1" customWidth="1"/>
    <col min="13063" max="13064" width="9.85546875" style="1" customWidth="1"/>
    <col min="13065" max="13308" width="9.140625" style="1"/>
    <col min="13309" max="13309" width="59.28515625" style="1" customWidth="1"/>
    <col min="13310" max="13312" width="0" style="1" hidden="1" customWidth="1"/>
    <col min="13313" max="13313" width="13.7109375" style="1" customWidth="1"/>
    <col min="13314" max="13314" width="6.42578125" style="1" customWidth="1"/>
    <col min="13315" max="13315" width="6.85546875" style="1" customWidth="1"/>
    <col min="13316" max="13316" width="8.28515625" style="1" customWidth="1"/>
    <col min="13317" max="13317" width="0" style="1" hidden="1" customWidth="1"/>
    <col min="13318" max="13318" width="9.42578125" style="1" customWidth="1"/>
    <col min="13319" max="13320" width="9.85546875" style="1" customWidth="1"/>
    <col min="13321" max="13564" width="9.140625" style="1"/>
    <col min="13565" max="13565" width="59.28515625" style="1" customWidth="1"/>
    <col min="13566" max="13568" width="0" style="1" hidden="1" customWidth="1"/>
    <col min="13569" max="13569" width="13.7109375" style="1" customWidth="1"/>
    <col min="13570" max="13570" width="6.42578125" style="1" customWidth="1"/>
    <col min="13571" max="13571" width="6.85546875" style="1" customWidth="1"/>
    <col min="13572" max="13572" width="8.28515625" style="1" customWidth="1"/>
    <col min="13573" max="13573" width="0" style="1" hidden="1" customWidth="1"/>
    <col min="13574" max="13574" width="9.42578125" style="1" customWidth="1"/>
    <col min="13575" max="13576" width="9.85546875" style="1" customWidth="1"/>
    <col min="13577" max="13820" width="9.140625" style="1"/>
    <col min="13821" max="13821" width="59.28515625" style="1" customWidth="1"/>
    <col min="13822" max="13824" width="0" style="1" hidden="1" customWidth="1"/>
    <col min="13825" max="13825" width="13.7109375" style="1" customWidth="1"/>
    <col min="13826" max="13826" width="6.42578125" style="1" customWidth="1"/>
    <col min="13827" max="13827" width="6.85546875" style="1" customWidth="1"/>
    <col min="13828" max="13828" width="8.28515625" style="1" customWidth="1"/>
    <col min="13829" max="13829" width="0" style="1" hidden="1" customWidth="1"/>
    <col min="13830" max="13830" width="9.42578125" style="1" customWidth="1"/>
    <col min="13831" max="13832" width="9.85546875" style="1" customWidth="1"/>
    <col min="13833" max="14076" width="9.140625" style="1"/>
    <col min="14077" max="14077" width="59.28515625" style="1" customWidth="1"/>
    <col min="14078" max="14080" width="0" style="1" hidden="1" customWidth="1"/>
    <col min="14081" max="14081" width="13.7109375" style="1" customWidth="1"/>
    <col min="14082" max="14082" width="6.42578125" style="1" customWidth="1"/>
    <col min="14083" max="14083" width="6.85546875" style="1" customWidth="1"/>
    <col min="14084" max="14084" width="8.28515625" style="1" customWidth="1"/>
    <col min="14085" max="14085" width="0" style="1" hidden="1" customWidth="1"/>
    <col min="14086" max="14086" width="9.42578125" style="1" customWidth="1"/>
    <col min="14087" max="14088" width="9.85546875" style="1" customWidth="1"/>
    <col min="14089" max="14332" width="9.140625" style="1"/>
    <col min="14333" max="14333" width="59.28515625" style="1" customWidth="1"/>
    <col min="14334" max="14336" width="0" style="1" hidden="1" customWidth="1"/>
    <col min="14337" max="14337" width="13.7109375" style="1" customWidth="1"/>
    <col min="14338" max="14338" width="6.42578125" style="1" customWidth="1"/>
    <col min="14339" max="14339" width="6.85546875" style="1" customWidth="1"/>
    <col min="14340" max="14340" width="8.28515625" style="1" customWidth="1"/>
    <col min="14341" max="14341" width="0" style="1" hidden="1" customWidth="1"/>
    <col min="14342" max="14342" width="9.42578125" style="1" customWidth="1"/>
    <col min="14343" max="14344" width="9.85546875" style="1" customWidth="1"/>
    <col min="14345" max="14588" width="9.140625" style="1"/>
    <col min="14589" max="14589" width="59.28515625" style="1" customWidth="1"/>
    <col min="14590" max="14592" width="0" style="1" hidden="1" customWidth="1"/>
    <col min="14593" max="14593" width="13.7109375" style="1" customWidth="1"/>
    <col min="14594" max="14594" width="6.42578125" style="1" customWidth="1"/>
    <col min="14595" max="14595" width="6.85546875" style="1" customWidth="1"/>
    <col min="14596" max="14596" width="8.28515625" style="1" customWidth="1"/>
    <col min="14597" max="14597" width="0" style="1" hidden="1" customWidth="1"/>
    <col min="14598" max="14598" width="9.42578125" style="1" customWidth="1"/>
    <col min="14599" max="14600" width="9.85546875" style="1" customWidth="1"/>
    <col min="14601" max="14844" width="9.140625" style="1"/>
    <col min="14845" max="14845" width="59.28515625" style="1" customWidth="1"/>
    <col min="14846" max="14848" width="0" style="1" hidden="1" customWidth="1"/>
    <col min="14849" max="14849" width="13.7109375" style="1" customWidth="1"/>
    <col min="14850" max="14850" width="6.42578125" style="1" customWidth="1"/>
    <col min="14851" max="14851" width="6.85546875" style="1" customWidth="1"/>
    <col min="14852" max="14852" width="8.28515625" style="1" customWidth="1"/>
    <col min="14853" max="14853" width="0" style="1" hidden="1" customWidth="1"/>
    <col min="14854" max="14854" width="9.42578125" style="1" customWidth="1"/>
    <col min="14855" max="14856" width="9.85546875" style="1" customWidth="1"/>
    <col min="14857" max="15100" width="9.140625" style="1"/>
    <col min="15101" max="15101" width="59.28515625" style="1" customWidth="1"/>
    <col min="15102" max="15104" width="0" style="1" hidden="1" customWidth="1"/>
    <col min="15105" max="15105" width="13.7109375" style="1" customWidth="1"/>
    <col min="15106" max="15106" width="6.42578125" style="1" customWidth="1"/>
    <col min="15107" max="15107" width="6.85546875" style="1" customWidth="1"/>
    <col min="15108" max="15108" width="8.28515625" style="1" customWidth="1"/>
    <col min="15109" max="15109" width="0" style="1" hidden="1" customWidth="1"/>
    <col min="15110" max="15110" width="9.42578125" style="1" customWidth="1"/>
    <col min="15111" max="15112" width="9.85546875" style="1" customWidth="1"/>
    <col min="15113" max="15356" width="9.140625" style="1"/>
    <col min="15357" max="15357" width="59.28515625" style="1" customWidth="1"/>
    <col min="15358" max="15360" width="0" style="1" hidden="1" customWidth="1"/>
    <col min="15361" max="15361" width="13.7109375" style="1" customWidth="1"/>
    <col min="15362" max="15362" width="6.42578125" style="1" customWidth="1"/>
    <col min="15363" max="15363" width="6.85546875" style="1" customWidth="1"/>
    <col min="15364" max="15364" width="8.28515625" style="1" customWidth="1"/>
    <col min="15365" max="15365" width="0" style="1" hidden="1" customWidth="1"/>
    <col min="15366" max="15366" width="9.42578125" style="1" customWidth="1"/>
    <col min="15367" max="15368" width="9.85546875" style="1" customWidth="1"/>
    <col min="15369" max="15612" width="9.140625" style="1"/>
    <col min="15613" max="15613" width="59.28515625" style="1" customWidth="1"/>
    <col min="15614" max="15616" width="0" style="1" hidden="1" customWidth="1"/>
    <col min="15617" max="15617" width="13.7109375" style="1" customWidth="1"/>
    <col min="15618" max="15618" width="6.42578125" style="1" customWidth="1"/>
    <col min="15619" max="15619" width="6.85546875" style="1" customWidth="1"/>
    <col min="15620" max="15620" width="8.28515625" style="1" customWidth="1"/>
    <col min="15621" max="15621" width="0" style="1" hidden="1" customWidth="1"/>
    <col min="15622" max="15622" width="9.42578125" style="1" customWidth="1"/>
    <col min="15623" max="15624" width="9.85546875" style="1" customWidth="1"/>
    <col min="15625" max="15868" width="9.140625" style="1"/>
    <col min="15869" max="15869" width="59.28515625" style="1" customWidth="1"/>
    <col min="15870" max="15872" width="0" style="1" hidden="1" customWidth="1"/>
    <col min="15873" max="15873" width="13.7109375" style="1" customWidth="1"/>
    <col min="15874" max="15874" width="6.42578125" style="1" customWidth="1"/>
    <col min="15875" max="15875" width="6.85546875" style="1" customWidth="1"/>
    <col min="15876" max="15876" width="8.28515625" style="1" customWidth="1"/>
    <col min="15877" max="15877" width="0" style="1" hidden="1" customWidth="1"/>
    <col min="15878" max="15878" width="9.42578125" style="1" customWidth="1"/>
    <col min="15879" max="15880" width="9.85546875" style="1" customWidth="1"/>
    <col min="15881" max="16124" width="9.140625" style="1"/>
    <col min="16125" max="16125" width="59.28515625" style="1" customWidth="1"/>
    <col min="16126" max="16128" width="0" style="1" hidden="1" customWidth="1"/>
    <col min="16129" max="16129" width="13.7109375" style="1" customWidth="1"/>
    <col min="16130" max="16130" width="6.42578125" style="1" customWidth="1"/>
    <col min="16131" max="16131" width="6.85546875" style="1" customWidth="1"/>
    <col min="16132" max="16132" width="8.28515625" style="1" customWidth="1"/>
    <col min="16133" max="16133" width="0" style="1" hidden="1" customWidth="1"/>
    <col min="16134" max="16134" width="9.42578125" style="1" customWidth="1"/>
    <col min="16135" max="16136" width="9.85546875" style="1" customWidth="1"/>
    <col min="16137" max="16384" width="9.140625" style="1"/>
  </cols>
  <sheetData>
    <row r="1" spans="1:14" hidden="1" x14ac:dyDescent="0.2"/>
    <row r="2" spans="1:14" x14ac:dyDescent="0.2">
      <c r="B2" s="240" t="s">
        <v>291</v>
      </c>
      <c r="C2" s="240"/>
      <c r="D2" s="240"/>
      <c r="E2" s="240"/>
      <c r="F2" s="240"/>
      <c r="G2" s="240"/>
      <c r="H2" s="240"/>
    </row>
    <row r="3" spans="1:14" ht="80.25" customHeight="1" x14ac:dyDescent="0.2">
      <c r="B3" s="241" t="s">
        <v>352</v>
      </c>
      <c r="C3" s="241"/>
      <c r="D3" s="241"/>
      <c r="E3" s="241"/>
      <c r="F3" s="241"/>
      <c r="G3" s="241"/>
      <c r="H3" s="241"/>
    </row>
    <row r="4" spans="1:14" ht="2.25" customHeight="1" x14ac:dyDescent="0.2"/>
    <row r="5" spans="1:14" ht="80.25" customHeight="1" x14ac:dyDescent="0.2">
      <c r="A5" s="230" t="s">
        <v>320</v>
      </c>
      <c r="B5" s="230"/>
      <c r="C5" s="230"/>
      <c r="D5" s="230"/>
      <c r="E5" s="230"/>
      <c r="F5" s="230"/>
      <c r="G5" s="230"/>
      <c r="H5" s="230"/>
    </row>
    <row r="6" spans="1:14" x14ac:dyDescent="0.2">
      <c r="A6" s="29"/>
      <c r="F6" s="29"/>
    </row>
    <row r="7" spans="1:14" s="3" customFormat="1" ht="13.15" customHeight="1" x14ac:dyDescent="0.2">
      <c r="A7" s="235" t="s">
        <v>91</v>
      </c>
      <c r="B7" s="237" t="s">
        <v>4</v>
      </c>
      <c r="C7" s="235" t="s">
        <v>5</v>
      </c>
      <c r="D7" s="235" t="s">
        <v>2</v>
      </c>
      <c r="E7" s="235" t="s">
        <v>3</v>
      </c>
      <c r="F7" s="235" t="s">
        <v>144</v>
      </c>
      <c r="G7" s="235" t="s">
        <v>243</v>
      </c>
      <c r="H7" s="235" t="s">
        <v>314</v>
      </c>
    </row>
    <row r="8" spans="1:14" s="3" customFormat="1" x14ac:dyDescent="0.2">
      <c r="A8" s="242"/>
      <c r="B8" s="243"/>
      <c r="C8" s="242"/>
      <c r="D8" s="242"/>
      <c r="E8" s="242"/>
      <c r="F8" s="242"/>
      <c r="G8" s="242"/>
      <c r="H8" s="242"/>
    </row>
    <row r="9" spans="1:14" s="3" customFormat="1" ht="17.25" customHeight="1" x14ac:dyDescent="0.2">
      <c r="A9" s="236"/>
      <c r="B9" s="238"/>
      <c r="C9" s="236"/>
      <c r="D9" s="236"/>
      <c r="E9" s="236"/>
      <c r="F9" s="236"/>
      <c r="G9" s="236"/>
      <c r="H9" s="236"/>
    </row>
    <row r="10" spans="1:14" s="3" customFormat="1" ht="16.899999999999999" customHeight="1" x14ac:dyDescent="0.2">
      <c r="A10" s="105">
        <v>1</v>
      </c>
      <c r="B10" s="28" t="s">
        <v>92</v>
      </c>
      <c r="C10" s="105">
        <v>3</v>
      </c>
      <c r="D10" s="105">
        <v>4</v>
      </c>
      <c r="E10" s="105">
        <v>5</v>
      </c>
      <c r="F10" s="103">
        <v>6</v>
      </c>
      <c r="G10" s="103">
        <v>7</v>
      </c>
      <c r="H10" s="103">
        <v>8</v>
      </c>
      <c r="J10" s="101"/>
    </row>
    <row r="11" spans="1:14" s="3" customFormat="1" ht="19.149999999999999" customHeight="1" x14ac:dyDescent="0.2">
      <c r="A11" s="4" t="s">
        <v>89</v>
      </c>
      <c r="B11" s="28"/>
      <c r="C11" s="105"/>
      <c r="D11" s="105"/>
      <c r="E11" s="105"/>
      <c r="F11" s="60">
        <f>F12+F15+F20+F33+F38+F42+F53+F62+F28+0.06</f>
        <v>28101.891</v>
      </c>
      <c r="G11" s="60">
        <f>G12+G15+G20+G33+G38+G42+G53+G62+G31</f>
        <v>40180</v>
      </c>
      <c r="H11" s="60">
        <f>H12+H15+H20+H33+H38+H42+H53+H62+H31</f>
        <v>38041.294999999998</v>
      </c>
      <c r="J11" s="101">
        <f>'приложение 3'!F8-'прил 5'!F11</f>
        <v>-8.000000000174623E-2</v>
      </c>
      <c r="K11" s="101">
        <f>G11-'приложение 3'!G8</f>
        <v>0</v>
      </c>
      <c r="L11" s="101">
        <f>H11-'приложение 3'!H8</f>
        <v>-5.0000000046566129E-3</v>
      </c>
    </row>
    <row r="12" spans="1:14" s="3" customFormat="1" ht="22.5" x14ac:dyDescent="0.2">
      <c r="A12" s="157" t="s">
        <v>93</v>
      </c>
      <c r="B12" s="158" t="s">
        <v>94</v>
      </c>
      <c r="C12" s="158"/>
      <c r="D12" s="159"/>
      <c r="E12" s="160"/>
      <c r="F12" s="161">
        <f>F13</f>
        <v>358</v>
      </c>
      <c r="G12" s="161">
        <f t="shared" ref="G12:H13" si="0">G13</f>
        <v>368</v>
      </c>
      <c r="H12" s="161">
        <f t="shared" si="0"/>
        <v>368</v>
      </c>
      <c r="J12" s="127"/>
    </row>
    <row r="13" spans="1:14" s="3" customFormat="1" ht="33.75" x14ac:dyDescent="0.2">
      <c r="A13" s="157" t="s">
        <v>95</v>
      </c>
      <c r="B13" s="158" t="s">
        <v>96</v>
      </c>
      <c r="C13" s="158"/>
      <c r="D13" s="159"/>
      <c r="E13" s="160"/>
      <c r="F13" s="162">
        <f>F14</f>
        <v>358</v>
      </c>
      <c r="G13" s="162">
        <f t="shared" si="0"/>
        <v>368</v>
      </c>
      <c r="H13" s="162">
        <f t="shared" si="0"/>
        <v>368</v>
      </c>
      <c r="J13" s="127"/>
    </row>
    <row r="14" spans="1:14" s="3" customFormat="1" ht="45" x14ac:dyDescent="0.2">
      <c r="A14" s="163" t="s">
        <v>69</v>
      </c>
      <c r="B14" s="164" t="s">
        <v>49</v>
      </c>
      <c r="C14" s="165" t="s">
        <v>50</v>
      </c>
      <c r="D14" s="165" t="s">
        <v>36</v>
      </c>
      <c r="E14" s="165" t="s">
        <v>6</v>
      </c>
      <c r="F14" s="166">
        <f>'приложение 3'!F78</f>
        <v>358</v>
      </c>
      <c r="G14" s="166">
        <v>368</v>
      </c>
      <c r="H14" s="166">
        <v>368</v>
      </c>
      <c r="J14" s="101"/>
      <c r="N14" s="101"/>
    </row>
    <row r="15" spans="1:14" s="3" customFormat="1" ht="33.75" x14ac:dyDescent="0.2">
      <c r="A15" s="167" t="s">
        <v>150</v>
      </c>
      <c r="B15" s="168" t="s">
        <v>97</v>
      </c>
      <c r="C15" s="168"/>
      <c r="D15" s="158"/>
      <c r="E15" s="158"/>
      <c r="F15" s="169">
        <f>F16+F18</f>
        <v>83.2</v>
      </c>
      <c r="G15" s="169">
        <f t="shared" ref="G15:H15" si="1">G16+G18</f>
        <v>37.1</v>
      </c>
      <c r="H15" s="169">
        <f t="shared" si="1"/>
        <v>37.1</v>
      </c>
    </row>
    <row r="16" spans="1:14" s="3" customFormat="1" ht="45" x14ac:dyDescent="0.2">
      <c r="A16" s="167" t="s">
        <v>151</v>
      </c>
      <c r="B16" s="168" t="s">
        <v>98</v>
      </c>
      <c r="C16" s="168"/>
      <c r="D16" s="158"/>
      <c r="E16" s="158"/>
      <c r="F16" s="170">
        <f>F17</f>
        <v>46.1</v>
      </c>
      <c r="G16" s="170">
        <f t="shared" ref="G16:H16" si="2">G17</f>
        <v>0</v>
      </c>
      <c r="H16" s="170">
        <f t="shared" si="2"/>
        <v>0</v>
      </c>
    </row>
    <row r="17" spans="1:8" s="3" customFormat="1" ht="78.75" x14ac:dyDescent="0.2">
      <c r="A17" s="163" t="s">
        <v>79</v>
      </c>
      <c r="B17" s="164" t="s">
        <v>80</v>
      </c>
      <c r="C17" s="165" t="s">
        <v>13</v>
      </c>
      <c r="D17" s="165" t="s">
        <v>33</v>
      </c>
      <c r="E17" s="165" t="s">
        <v>36</v>
      </c>
      <c r="F17" s="166">
        <f>'приложение 3'!F43</f>
        <v>46.1</v>
      </c>
      <c r="G17" s="166">
        <v>0</v>
      </c>
      <c r="H17" s="166">
        <v>0</v>
      </c>
    </row>
    <row r="18" spans="1:8" s="3" customFormat="1" ht="56.25" x14ac:dyDescent="0.2">
      <c r="A18" s="167" t="s">
        <v>283</v>
      </c>
      <c r="B18" s="165" t="s">
        <v>284</v>
      </c>
      <c r="C18" s="165"/>
      <c r="D18" s="158"/>
      <c r="E18" s="158"/>
      <c r="F18" s="170">
        <f>F19</f>
        <v>37.1</v>
      </c>
      <c r="G18" s="170">
        <f t="shared" ref="G18:H18" si="3">G19</f>
        <v>37.1</v>
      </c>
      <c r="H18" s="170">
        <f t="shared" si="3"/>
        <v>37.1</v>
      </c>
    </row>
    <row r="19" spans="1:8" s="3" customFormat="1" ht="101.25" x14ac:dyDescent="0.2">
      <c r="A19" s="163" t="s">
        <v>149</v>
      </c>
      <c r="B19" s="164" t="s">
        <v>275</v>
      </c>
      <c r="C19" s="165" t="s">
        <v>13</v>
      </c>
      <c r="D19" s="165" t="s">
        <v>33</v>
      </c>
      <c r="E19" s="165" t="s">
        <v>35</v>
      </c>
      <c r="F19" s="166">
        <f>'приложение 3'!F41</f>
        <v>37.1</v>
      </c>
      <c r="G19" s="166">
        <v>37.1</v>
      </c>
      <c r="H19" s="166">
        <v>37.1</v>
      </c>
    </row>
    <row r="20" spans="1:8" s="3" customFormat="1" ht="22.5" x14ac:dyDescent="0.2">
      <c r="A20" s="157" t="s">
        <v>99</v>
      </c>
      <c r="B20" s="158" t="s">
        <v>100</v>
      </c>
      <c r="C20" s="158"/>
      <c r="D20" s="158"/>
      <c r="E20" s="158"/>
      <c r="F20" s="169">
        <f>F21</f>
        <v>10069.444</v>
      </c>
      <c r="G20" s="169">
        <f t="shared" ref="G20:H20" si="4">G21</f>
        <v>6139</v>
      </c>
      <c r="H20" s="169">
        <f t="shared" si="4"/>
        <v>4267.8599999999997</v>
      </c>
    </row>
    <row r="21" spans="1:8" s="3" customFormat="1" ht="33.75" x14ac:dyDescent="0.2">
      <c r="A21" s="163" t="s">
        <v>101</v>
      </c>
      <c r="B21" s="164" t="s">
        <v>285</v>
      </c>
      <c r="C21" s="165"/>
      <c r="D21" s="165"/>
      <c r="E21" s="165"/>
      <c r="F21" s="166">
        <f>SUM(F22:F27)</f>
        <v>10069.444</v>
      </c>
      <c r="G21" s="166">
        <f>SUM(G22:G26)</f>
        <v>6139</v>
      </c>
      <c r="H21" s="166">
        <f t="shared" ref="H21" si="5">SUM(H22:H26)</f>
        <v>4267.8599999999997</v>
      </c>
    </row>
    <row r="22" spans="1:8" s="3" customFormat="1" ht="54.6" customHeight="1" x14ac:dyDescent="0.2">
      <c r="A22" s="167" t="s">
        <v>297</v>
      </c>
      <c r="B22" s="171" t="s">
        <v>295</v>
      </c>
      <c r="C22" s="158">
        <v>240</v>
      </c>
      <c r="D22" s="158" t="s">
        <v>45</v>
      </c>
      <c r="E22" s="158" t="s">
        <v>6</v>
      </c>
      <c r="F22" s="166">
        <f>'приложение 3'!F75</f>
        <v>313.74399999999997</v>
      </c>
      <c r="G22" s="166">
        <v>0</v>
      </c>
      <c r="H22" s="166">
        <v>0</v>
      </c>
    </row>
    <row r="23" spans="1:8" s="3" customFormat="1" ht="45" x14ac:dyDescent="0.2">
      <c r="A23" s="172" t="str">
        <f>'приложение 3'!A72</f>
        <v>Субсидия на разработку проектной документации,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23" s="187" t="str">
        <f>'приложение 3'!D72</f>
        <v>04 1 00 25260</v>
      </c>
      <c r="C23" s="187" t="str">
        <f>'приложение 3'!E72</f>
        <v>610</v>
      </c>
      <c r="D23" s="158" t="str">
        <f t="shared" ref="D23:E25" si="6">D22</f>
        <v>08</v>
      </c>
      <c r="E23" s="158" t="str">
        <f t="shared" si="6"/>
        <v>01</v>
      </c>
      <c r="F23" s="170">
        <f>'приложение 3'!F72</f>
        <v>22.799999999999997</v>
      </c>
      <c r="G23" s="170">
        <f>'приложение 3'!G72</f>
        <v>0</v>
      </c>
      <c r="H23" s="170">
        <f>'приложение 3'!H72</f>
        <v>0</v>
      </c>
    </row>
    <row r="24" spans="1:8" s="3" customFormat="1" ht="56.25" x14ac:dyDescent="0.2">
      <c r="A24" s="172" t="str">
        <f>'приложение 3'!A74</f>
        <v>Субсидия на восстановление (ремонт, реставрация, благоустройство) воинских захоронений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v>
      </c>
      <c r="B24" s="187" t="str">
        <f>'приложение 3'!D74</f>
        <v>04 1 00 L2990</v>
      </c>
      <c r="C24" s="187" t="str">
        <f>'приложение 3'!E74</f>
        <v>240</v>
      </c>
      <c r="D24" s="158" t="str">
        <f t="shared" si="6"/>
        <v>08</v>
      </c>
      <c r="E24" s="158" t="str">
        <f t="shared" si="6"/>
        <v>01</v>
      </c>
      <c r="F24" s="170">
        <f>'приложение 3'!F74</f>
        <v>1746</v>
      </c>
      <c r="G24" s="170">
        <f>'приложение 3'!G74</f>
        <v>0</v>
      </c>
      <c r="H24" s="170">
        <f>'приложение 3'!H74</f>
        <v>0</v>
      </c>
    </row>
    <row r="25" spans="1:8" s="3" customFormat="1" ht="56.25" x14ac:dyDescent="0.2">
      <c r="A25" s="172" t="str">
        <f>'приложение 3'!A73</f>
        <v>Субсидия на государственную поддержку отрасли культуры (Государственная поддержка лучших работников сельских учреждений культуры),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25" s="187" t="s">
        <v>323</v>
      </c>
      <c r="C25" s="187" t="s">
        <v>47</v>
      </c>
      <c r="D25" s="158" t="str">
        <f t="shared" si="6"/>
        <v>08</v>
      </c>
      <c r="E25" s="158" t="str">
        <f t="shared" si="6"/>
        <v>01</v>
      </c>
      <c r="F25" s="170">
        <f>'приложение 3'!F73</f>
        <v>50.1</v>
      </c>
      <c r="G25" s="170"/>
      <c r="H25" s="170"/>
    </row>
    <row r="26" spans="1:8" s="3" customFormat="1" ht="56.25" x14ac:dyDescent="0.2">
      <c r="A26" s="174" t="str">
        <f>'приложение 3'!A70</f>
        <v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26" s="164" t="s">
        <v>280</v>
      </c>
      <c r="C26" s="165" t="s">
        <v>47</v>
      </c>
      <c r="D26" s="165" t="s">
        <v>45</v>
      </c>
      <c r="E26" s="165" t="s">
        <v>6</v>
      </c>
      <c r="F26" s="166">
        <f>'приложение 3'!F70</f>
        <v>7200</v>
      </c>
      <c r="G26" s="166">
        <v>6139</v>
      </c>
      <c r="H26" s="166">
        <v>4267.8599999999997</v>
      </c>
    </row>
    <row r="27" spans="1:8" s="3" customFormat="1" ht="56.25" x14ac:dyDescent="0.2">
      <c r="A27" s="174" t="str">
        <f>'приложение 3'!A71</f>
        <v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v>
      </c>
      <c r="B27" s="164" t="s">
        <v>280</v>
      </c>
      <c r="C27" s="165" t="s">
        <v>47</v>
      </c>
      <c r="D27" s="165" t="s">
        <v>45</v>
      </c>
      <c r="E27" s="165" t="s">
        <v>6</v>
      </c>
      <c r="F27" s="166">
        <f>'приложение 3'!F71</f>
        <v>736.8</v>
      </c>
      <c r="G27" s="166"/>
      <c r="H27" s="166"/>
    </row>
    <row r="28" spans="1:8" s="3" customFormat="1" ht="33.75" x14ac:dyDescent="0.2">
      <c r="A28" s="174" t="s">
        <v>318</v>
      </c>
      <c r="B28" s="164" t="s">
        <v>316</v>
      </c>
      <c r="C28" s="165"/>
      <c r="D28" s="165"/>
      <c r="E28" s="165"/>
      <c r="F28" s="166">
        <f>F31+F29</f>
        <v>697.85</v>
      </c>
      <c r="G28" s="166">
        <f t="shared" ref="G28:H28" si="7">G31+G29</f>
        <v>15400</v>
      </c>
      <c r="H28" s="166">
        <f t="shared" si="7"/>
        <v>17428.599999999999</v>
      </c>
    </row>
    <row r="29" spans="1:8" s="3" customFormat="1" ht="22.5" x14ac:dyDescent="0.2">
      <c r="A29" s="174" t="s">
        <v>319</v>
      </c>
      <c r="B29" s="164" t="s">
        <v>329</v>
      </c>
      <c r="C29" s="165"/>
      <c r="D29" s="165"/>
      <c r="E29" s="165"/>
      <c r="F29" s="166">
        <f>F30</f>
        <v>697.85</v>
      </c>
      <c r="G29" s="166">
        <f t="shared" ref="G29:H31" si="8">G30</f>
        <v>0</v>
      </c>
      <c r="H29" s="166">
        <f t="shared" si="8"/>
        <v>0</v>
      </c>
    </row>
    <row r="30" spans="1:8" s="3" customFormat="1" ht="33.75" x14ac:dyDescent="0.2">
      <c r="A30" s="174" t="str">
        <f>'приложение 3'!A59</f>
        <v>Расходы на благоустройство общественных территорий Красюковского сельского поселения(Иные закупки товаров,работ и услуг для обеспечения государственных (муниципальных) нужд)</v>
      </c>
      <c r="B30" s="164" t="s">
        <v>330</v>
      </c>
      <c r="C30" s="165" t="s">
        <v>13</v>
      </c>
      <c r="D30" s="165" t="s">
        <v>39</v>
      </c>
      <c r="E30" s="165" t="s">
        <v>33</v>
      </c>
      <c r="F30" s="166">
        <f>'приложение 3'!F59</f>
        <v>697.85</v>
      </c>
      <c r="G30" s="166">
        <v>0</v>
      </c>
      <c r="H30" s="166">
        <v>0</v>
      </c>
    </row>
    <row r="31" spans="1:8" s="3" customFormat="1" ht="22.5" x14ac:dyDescent="0.2">
      <c r="A31" s="174" t="s">
        <v>319</v>
      </c>
      <c r="B31" s="164" t="s">
        <v>317</v>
      </c>
      <c r="C31" s="165"/>
      <c r="D31" s="165"/>
      <c r="E31" s="165"/>
      <c r="F31" s="166">
        <f>F32</f>
        <v>0</v>
      </c>
      <c r="G31" s="166">
        <f t="shared" si="8"/>
        <v>15400</v>
      </c>
      <c r="H31" s="166">
        <f t="shared" si="8"/>
        <v>17428.599999999999</v>
      </c>
    </row>
    <row r="32" spans="1:8" s="3" customFormat="1" ht="22.5" x14ac:dyDescent="0.2">
      <c r="A32" s="163" t="s">
        <v>307</v>
      </c>
      <c r="B32" s="164" t="s">
        <v>315</v>
      </c>
      <c r="C32" s="165" t="s">
        <v>13</v>
      </c>
      <c r="D32" s="165" t="s">
        <v>39</v>
      </c>
      <c r="E32" s="165" t="s">
        <v>33</v>
      </c>
      <c r="F32" s="166">
        <v>0</v>
      </c>
      <c r="G32" s="166">
        <f>'прил 4'!H47</f>
        <v>15400</v>
      </c>
      <c r="H32" s="166">
        <f>'прил 4'!I47</f>
        <v>17428.599999999999</v>
      </c>
    </row>
    <row r="33" spans="1:10" s="3" customFormat="1" ht="22.5" x14ac:dyDescent="0.2">
      <c r="A33" s="175" t="s">
        <v>309</v>
      </c>
      <c r="B33" s="173" t="s">
        <v>102</v>
      </c>
      <c r="C33" s="173"/>
      <c r="D33" s="158"/>
      <c r="E33" s="158"/>
      <c r="F33" s="169">
        <f>F34+F36</f>
        <v>51</v>
      </c>
      <c r="G33" s="169">
        <f t="shared" ref="G33:H33" si="9">G34+G36</f>
        <v>50</v>
      </c>
      <c r="H33" s="169">
        <f t="shared" si="9"/>
        <v>0</v>
      </c>
    </row>
    <row r="34" spans="1:10" s="3" customFormat="1" ht="33.75" x14ac:dyDescent="0.2">
      <c r="A34" s="175" t="s">
        <v>310</v>
      </c>
      <c r="B34" s="158" t="s">
        <v>103</v>
      </c>
      <c r="C34" s="158"/>
      <c r="D34" s="158"/>
      <c r="E34" s="158"/>
      <c r="F34" s="170">
        <f>F35</f>
        <v>31</v>
      </c>
      <c r="G34" s="170">
        <f t="shared" ref="G34:H34" si="10">G35</f>
        <v>50</v>
      </c>
      <c r="H34" s="170">
        <f t="shared" si="10"/>
        <v>0</v>
      </c>
    </row>
    <row r="35" spans="1:10" s="3" customFormat="1" ht="67.5" x14ac:dyDescent="0.2">
      <c r="A35" s="163" t="s">
        <v>308</v>
      </c>
      <c r="B35" s="164" t="s">
        <v>53</v>
      </c>
      <c r="C35" s="165" t="s">
        <v>13</v>
      </c>
      <c r="D35" s="165" t="s">
        <v>51</v>
      </c>
      <c r="E35" s="165" t="s">
        <v>6</v>
      </c>
      <c r="F35" s="166">
        <f>'приложение 3'!F81</f>
        <v>31</v>
      </c>
      <c r="G35" s="166">
        <v>50</v>
      </c>
      <c r="H35" s="166">
        <v>0</v>
      </c>
    </row>
    <row r="36" spans="1:10" s="3" customFormat="1" ht="33.75" x14ac:dyDescent="0.2">
      <c r="A36" s="175" t="s">
        <v>286</v>
      </c>
      <c r="B36" s="158" t="s">
        <v>287</v>
      </c>
      <c r="C36" s="158"/>
      <c r="D36" s="158"/>
      <c r="E36" s="158"/>
      <c r="F36" s="170">
        <f>F37</f>
        <v>20</v>
      </c>
      <c r="G36" s="170">
        <f t="shared" ref="G36:H36" si="11">G37</f>
        <v>0</v>
      </c>
      <c r="H36" s="170">
        <f t="shared" si="11"/>
        <v>0</v>
      </c>
    </row>
    <row r="37" spans="1:10" s="3" customFormat="1" ht="90" x14ac:dyDescent="0.2">
      <c r="A37" s="163" t="s">
        <v>278</v>
      </c>
      <c r="B37" s="164" t="s">
        <v>279</v>
      </c>
      <c r="C37" s="165" t="s">
        <v>13</v>
      </c>
      <c r="D37" s="165" t="s">
        <v>23</v>
      </c>
      <c r="E37" s="165" t="s">
        <v>23</v>
      </c>
      <c r="F37" s="166">
        <v>20</v>
      </c>
      <c r="G37" s="166">
        <v>0</v>
      </c>
      <c r="H37" s="166">
        <v>0</v>
      </c>
    </row>
    <row r="38" spans="1:10" s="3" customFormat="1" ht="22.5" x14ac:dyDescent="0.2">
      <c r="A38" s="172" t="s">
        <v>104</v>
      </c>
      <c r="B38" s="173" t="s">
        <v>105</v>
      </c>
      <c r="C38" s="158"/>
      <c r="D38" s="176"/>
      <c r="E38" s="158"/>
      <c r="F38" s="177">
        <f>F39</f>
        <v>4090.8999999999996</v>
      </c>
      <c r="G38" s="177">
        <f t="shared" ref="G38:H39" si="12">G39</f>
        <v>5962</v>
      </c>
      <c r="H38" s="177">
        <f t="shared" si="12"/>
        <v>6029</v>
      </c>
    </row>
    <row r="39" spans="1:10" s="3" customFormat="1" ht="33.75" x14ac:dyDescent="0.2">
      <c r="A39" s="172" t="s">
        <v>106</v>
      </c>
      <c r="B39" s="173" t="s">
        <v>107</v>
      </c>
      <c r="C39" s="158"/>
      <c r="D39" s="176"/>
      <c r="E39" s="158"/>
      <c r="F39" s="178">
        <f>F40</f>
        <v>4090.8999999999996</v>
      </c>
      <c r="G39" s="178">
        <f t="shared" si="12"/>
        <v>5962</v>
      </c>
      <c r="H39" s="178">
        <f t="shared" si="12"/>
        <v>6029</v>
      </c>
    </row>
    <row r="40" spans="1:10" s="3" customFormat="1" ht="67.5" x14ac:dyDescent="0.2">
      <c r="A40" s="179" t="s">
        <v>146</v>
      </c>
      <c r="B40" s="164" t="s">
        <v>82</v>
      </c>
      <c r="C40" s="165" t="s">
        <v>13</v>
      </c>
      <c r="D40" s="165" t="s">
        <v>10</v>
      </c>
      <c r="E40" s="165" t="s">
        <v>35</v>
      </c>
      <c r="F40" s="166">
        <f>'приложение 3'!F47</f>
        <v>4090.8999999999996</v>
      </c>
      <c r="G40" s="166">
        <v>5962</v>
      </c>
      <c r="H40" s="166">
        <v>6029</v>
      </c>
      <c r="J40" s="116"/>
    </row>
    <row r="41" spans="1:10" s="3" customFormat="1" ht="67.5" x14ac:dyDescent="0.2">
      <c r="A41" s="163" t="s">
        <v>276</v>
      </c>
      <c r="B41" s="164" t="s">
        <v>81</v>
      </c>
      <c r="C41" s="165" t="s">
        <v>13</v>
      </c>
      <c r="D41" s="165" t="s">
        <v>10</v>
      </c>
      <c r="E41" s="165" t="s">
        <v>35</v>
      </c>
      <c r="F41" s="166"/>
      <c r="G41" s="166"/>
      <c r="H41" s="166"/>
    </row>
    <row r="42" spans="1:10" s="3" customFormat="1" ht="22.5" x14ac:dyDescent="0.2">
      <c r="A42" s="180" t="s">
        <v>108</v>
      </c>
      <c r="B42" s="181" t="s">
        <v>109</v>
      </c>
      <c r="C42" s="181"/>
      <c r="D42" s="158"/>
      <c r="E42" s="158"/>
      <c r="F42" s="169">
        <f>F43+F47+F51</f>
        <v>5490.9699999999993</v>
      </c>
      <c r="G42" s="169">
        <f>G43+G47+G51</f>
        <v>3727</v>
      </c>
      <c r="H42" s="169">
        <f>H43+H47+H51</f>
        <v>978.7</v>
      </c>
    </row>
    <row r="43" spans="1:10" s="3" customFormat="1" ht="33.75" x14ac:dyDescent="0.2">
      <c r="A43" s="180" t="s">
        <v>110</v>
      </c>
      <c r="B43" s="181" t="s">
        <v>111</v>
      </c>
      <c r="C43" s="181"/>
      <c r="D43" s="158"/>
      <c r="E43" s="158"/>
      <c r="F43" s="170">
        <f>F44+F45+F46</f>
        <v>1804.0549999999998</v>
      </c>
      <c r="G43" s="170">
        <f>G44+G45+G46</f>
        <v>236</v>
      </c>
      <c r="H43" s="170">
        <f>H44+H45+H46</f>
        <v>236</v>
      </c>
    </row>
    <row r="44" spans="1:10" s="3" customFormat="1" ht="56.25" x14ac:dyDescent="0.2">
      <c r="A44" s="163" t="s">
        <v>63</v>
      </c>
      <c r="B44" s="164" t="s">
        <v>41</v>
      </c>
      <c r="C44" s="165" t="s">
        <v>13</v>
      </c>
      <c r="D44" s="165" t="s">
        <v>39</v>
      </c>
      <c r="E44" s="165" t="s">
        <v>33</v>
      </c>
      <c r="F44" s="166">
        <f>'приложение 3'!F54</f>
        <v>930.80399999999997</v>
      </c>
      <c r="G44" s="166">
        <v>200</v>
      </c>
      <c r="H44" s="166">
        <v>200</v>
      </c>
    </row>
    <row r="45" spans="1:10" s="3" customFormat="1" ht="45" x14ac:dyDescent="0.2">
      <c r="A45" s="163" t="s">
        <v>143</v>
      </c>
      <c r="B45" s="164" t="s">
        <v>42</v>
      </c>
      <c r="C45" s="165" t="s">
        <v>14</v>
      </c>
      <c r="D45" s="165" t="s">
        <v>39</v>
      </c>
      <c r="E45" s="165" t="s">
        <v>33</v>
      </c>
      <c r="F45" s="166">
        <v>36</v>
      </c>
      <c r="G45" s="166">
        <v>36</v>
      </c>
      <c r="H45" s="166">
        <v>36</v>
      </c>
    </row>
    <row r="46" spans="1:10" s="3" customFormat="1" ht="56.25" x14ac:dyDescent="0.2">
      <c r="A46" s="163" t="s">
        <v>64</v>
      </c>
      <c r="B46" s="164" t="s">
        <v>42</v>
      </c>
      <c r="C46" s="165" t="s">
        <v>13</v>
      </c>
      <c r="D46" s="165" t="s">
        <v>39</v>
      </c>
      <c r="E46" s="165" t="s">
        <v>33</v>
      </c>
      <c r="F46" s="166">
        <f>'приложение 3'!F55</f>
        <v>837.25099999999986</v>
      </c>
      <c r="G46" s="166">
        <v>0</v>
      </c>
      <c r="H46" s="166">
        <v>0</v>
      </c>
    </row>
    <row r="47" spans="1:10" s="3" customFormat="1" ht="33.75" x14ac:dyDescent="0.2">
      <c r="A47" s="180" t="s">
        <v>112</v>
      </c>
      <c r="B47" s="165" t="s">
        <v>113</v>
      </c>
      <c r="C47" s="182"/>
      <c r="D47" s="158"/>
      <c r="E47" s="158"/>
      <c r="F47" s="170">
        <f>F48+F49+F50</f>
        <v>3619.8869999999997</v>
      </c>
      <c r="G47" s="170">
        <f t="shared" ref="G47:H47" si="13">G48+G49+G50</f>
        <v>3491</v>
      </c>
      <c r="H47" s="170">
        <f t="shared" si="13"/>
        <v>742.7</v>
      </c>
    </row>
    <row r="48" spans="1:10" s="3" customFormat="1" ht="56.25" x14ac:dyDescent="0.2">
      <c r="A48" s="163" t="s">
        <v>65</v>
      </c>
      <c r="B48" s="164" t="s">
        <v>43</v>
      </c>
      <c r="C48" s="165" t="s">
        <v>13</v>
      </c>
      <c r="D48" s="165" t="s">
        <v>39</v>
      </c>
      <c r="E48" s="165" t="s">
        <v>33</v>
      </c>
      <c r="F48" s="166">
        <f>'приложение 3'!F60</f>
        <v>537.93899999999996</v>
      </c>
      <c r="G48" s="166">
        <v>200</v>
      </c>
      <c r="H48" s="166">
        <v>200</v>
      </c>
    </row>
    <row r="49" spans="1:8" s="3" customFormat="1" ht="56.25" x14ac:dyDescent="0.2">
      <c r="A49" s="163" t="s">
        <v>66</v>
      </c>
      <c r="B49" s="164" t="s">
        <v>44</v>
      </c>
      <c r="C49" s="165" t="s">
        <v>13</v>
      </c>
      <c r="D49" s="165" t="s">
        <v>39</v>
      </c>
      <c r="E49" s="165" t="s">
        <v>33</v>
      </c>
      <c r="F49" s="166">
        <f>'приложение 3'!F61</f>
        <v>3081.9479999999999</v>
      </c>
      <c r="G49" s="166">
        <f>'прил 4'!H45</f>
        <v>1128</v>
      </c>
      <c r="H49" s="166">
        <v>542.70000000000005</v>
      </c>
    </row>
    <row r="50" spans="1:8" s="3" customFormat="1" ht="45" x14ac:dyDescent="0.2">
      <c r="A50" s="163" t="s">
        <v>305</v>
      </c>
      <c r="B50" s="164" t="s">
        <v>306</v>
      </c>
      <c r="C50" s="165" t="s">
        <v>13</v>
      </c>
      <c r="D50" s="165" t="s">
        <v>39</v>
      </c>
      <c r="E50" s="165" t="s">
        <v>33</v>
      </c>
      <c r="F50" s="166">
        <v>0</v>
      </c>
      <c r="G50" s="166">
        <v>2163</v>
      </c>
      <c r="H50" s="166">
        <v>0</v>
      </c>
    </row>
    <row r="51" spans="1:8" s="3" customFormat="1" ht="33.75" x14ac:dyDescent="0.2">
      <c r="A51" s="157" t="s">
        <v>152</v>
      </c>
      <c r="B51" s="158" t="s">
        <v>153</v>
      </c>
      <c r="C51" s="183"/>
      <c r="D51" s="183"/>
      <c r="E51" s="183"/>
      <c r="F51" s="170">
        <f>F52</f>
        <v>67.028000000000006</v>
      </c>
      <c r="G51" s="170">
        <f t="shared" ref="G51:H51" si="14">G52</f>
        <v>0</v>
      </c>
      <c r="H51" s="170">
        <f t="shared" si="14"/>
        <v>0</v>
      </c>
    </row>
    <row r="52" spans="1:8" s="3" customFormat="1" ht="56.25" x14ac:dyDescent="0.2">
      <c r="A52" s="163" t="s">
        <v>86</v>
      </c>
      <c r="B52" s="164" t="s">
        <v>85</v>
      </c>
      <c r="C52" s="165" t="s">
        <v>13</v>
      </c>
      <c r="D52" s="165" t="s">
        <v>10</v>
      </c>
      <c r="E52" s="165" t="s">
        <v>38</v>
      </c>
      <c r="F52" s="166">
        <f>'приложение 3'!F49</f>
        <v>67.028000000000006</v>
      </c>
      <c r="G52" s="166">
        <v>0</v>
      </c>
      <c r="H52" s="166">
        <v>0</v>
      </c>
    </row>
    <row r="53" spans="1:8" s="3" customFormat="1" ht="22.5" x14ac:dyDescent="0.2">
      <c r="A53" s="157" t="s">
        <v>288</v>
      </c>
      <c r="B53" s="158" t="s">
        <v>114</v>
      </c>
      <c r="C53" s="158"/>
      <c r="D53" s="158"/>
      <c r="E53" s="158"/>
      <c r="F53" s="169">
        <f>F54</f>
        <v>6460.6070000000009</v>
      </c>
      <c r="G53" s="169">
        <f t="shared" ref="G53:H53" si="15">G54</f>
        <v>6760.8</v>
      </c>
      <c r="H53" s="169">
        <f t="shared" si="15"/>
        <v>5781.3</v>
      </c>
    </row>
    <row r="54" spans="1:8" s="3" customFormat="1" ht="45" x14ac:dyDescent="0.2">
      <c r="A54" s="157" t="s">
        <v>289</v>
      </c>
      <c r="B54" s="158" t="s">
        <v>115</v>
      </c>
      <c r="C54" s="158"/>
      <c r="D54" s="158"/>
      <c r="E54" s="158"/>
      <c r="F54" s="170">
        <f>SUM(F55:F61)</f>
        <v>6460.6070000000009</v>
      </c>
      <c r="G54" s="170">
        <f t="shared" ref="G54:H54" si="16">SUM(G55:G61)</f>
        <v>6760.8</v>
      </c>
      <c r="H54" s="170">
        <f t="shared" si="16"/>
        <v>5781.3</v>
      </c>
    </row>
    <row r="55" spans="1:8" s="3" customFormat="1" ht="78.75" x14ac:dyDescent="0.2">
      <c r="A55" s="163" t="s">
        <v>264</v>
      </c>
      <c r="B55" s="165" t="s">
        <v>11</v>
      </c>
      <c r="C55" s="165" t="s">
        <v>8</v>
      </c>
      <c r="D55" s="165" t="s">
        <v>6</v>
      </c>
      <c r="E55" s="165" t="s">
        <v>10</v>
      </c>
      <c r="F55" s="166">
        <f>'приложение 3'!F13</f>
        <v>5717.607</v>
      </c>
      <c r="G55" s="166">
        <v>6465.6</v>
      </c>
      <c r="H55" s="166">
        <v>5519.1</v>
      </c>
    </row>
    <row r="56" spans="1:8" s="3" customFormat="1" ht="78.75" x14ac:dyDescent="0.2">
      <c r="A56" s="163" t="s">
        <v>265</v>
      </c>
      <c r="B56" s="165" t="s">
        <v>12</v>
      </c>
      <c r="C56" s="165" t="s">
        <v>13</v>
      </c>
      <c r="D56" s="165" t="s">
        <v>6</v>
      </c>
      <c r="E56" s="165" t="s">
        <v>10</v>
      </c>
      <c r="F56" s="166">
        <f>'приложение 3'!F14</f>
        <v>197.6</v>
      </c>
      <c r="G56" s="166">
        <v>170.10000000000002</v>
      </c>
      <c r="H56" s="166">
        <v>175.4</v>
      </c>
    </row>
    <row r="57" spans="1:8" s="3" customFormat="1" ht="78.75" x14ac:dyDescent="0.2">
      <c r="A57" s="163" t="s">
        <v>269</v>
      </c>
      <c r="B57" s="165" t="s">
        <v>12</v>
      </c>
      <c r="C57" s="165" t="s">
        <v>13</v>
      </c>
      <c r="D57" s="165" t="s">
        <v>6</v>
      </c>
      <c r="E57" s="165" t="s">
        <v>26</v>
      </c>
      <c r="F57" s="166">
        <f>'приложение 3'!F24</f>
        <v>436.8</v>
      </c>
      <c r="G57" s="166">
        <v>117.39999999999999</v>
      </c>
      <c r="H57" s="166">
        <v>79.099999999999994</v>
      </c>
    </row>
    <row r="58" spans="1:8" s="3" customFormat="1" ht="67.5" x14ac:dyDescent="0.2">
      <c r="A58" s="163" t="s">
        <v>270</v>
      </c>
      <c r="B58" s="165" t="s">
        <v>12</v>
      </c>
      <c r="C58" s="165" t="s">
        <v>14</v>
      </c>
      <c r="D58" s="165" t="s">
        <v>6</v>
      </c>
      <c r="E58" s="165" t="s">
        <v>26</v>
      </c>
      <c r="F58" s="166">
        <f>'приложение 3'!F25</f>
        <v>0.79999999999999993</v>
      </c>
      <c r="G58" s="166">
        <v>1.7</v>
      </c>
      <c r="H58" s="166">
        <v>1.7</v>
      </c>
    </row>
    <row r="59" spans="1:8" s="3" customFormat="1" ht="67.5" x14ac:dyDescent="0.2">
      <c r="A59" s="163" t="s">
        <v>266</v>
      </c>
      <c r="B59" s="165" t="s">
        <v>12</v>
      </c>
      <c r="C59" s="165" t="s">
        <v>14</v>
      </c>
      <c r="D59" s="165" t="s">
        <v>6</v>
      </c>
      <c r="E59" s="165" t="s">
        <v>26</v>
      </c>
      <c r="F59" s="166">
        <v>1</v>
      </c>
      <c r="G59" s="166">
        <v>1</v>
      </c>
      <c r="H59" s="166">
        <v>1</v>
      </c>
    </row>
    <row r="60" spans="1:8" s="3" customFormat="1" ht="78.75" x14ac:dyDescent="0.2">
      <c r="A60" s="163" t="s">
        <v>265</v>
      </c>
      <c r="B60" s="164" t="s">
        <v>12</v>
      </c>
      <c r="C60" s="165" t="s">
        <v>13</v>
      </c>
      <c r="D60" s="165" t="s">
        <v>23</v>
      </c>
      <c r="E60" s="165" t="s">
        <v>39</v>
      </c>
      <c r="F60" s="166">
        <f>'приложение 3'!F64</f>
        <v>11</v>
      </c>
      <c r="G60" s="166">
        <v>0</v>
      </c>
      <c r="H60" s="166">
        <v>0</v>
      </c>
    </row>
    <row r="61" spans="1:8" s="3" customFormat="1" ht="101.25" x14ac:dyDescent="0.2">
      <c r="A61" s="163" t="s">
        <v>263</v>
      </c>
      <c r="B61" s="164" t="s">
        <v>27</v>
      </c>
      <c r="C61" s="165" t="s">
        <v>13</v>
      </c>
      <c r="D61" s="165" t="s">
        <v>6</v>
      </c>
      <c r="E61" s="165" t="s">
        <v>26</v>
      </c>
      <c r="F61" s="166">
        <f>'приложение 3'!F26</f>
        <v>95.8</v>
      </c>
      <c r="G61" s="166">
        <v>5</v>
      </c>
      <c r="H61" s="166">
        <v>5</v>
      </c>
    </row>
    <row r="62" spans="1:8" s="3" customFormat="1" ht="22.5" x14ac:dyDescent="0.2">
      <c r="A62" s="172" t="s">
        <v>116</v>
      </c>
      <c r="B62" s="158" t="s">
        <v>117</v>
      </c>
      <c r="C62" s="158"/>
      <c r="D62" s="158"/>
      <c r="E62" s="158"/>
      <c r="F62" s="169">
        <f>F63</f>
        <v>799.8599999999999</v>
      </c>
      <c r="G62" s="169">
        <f t="shared" ref="G62:H62" si="17">G63</f>
        <v>1736.1</v>
      </c>
      <c r="H62" s="169">
        <f t="shared" si="17"/>
        <v>3150.7350000000001</v>
      </c>
    </row>
    <row r="63" spans="1:8" x14ac:dyDescent="0.2">
      <c r="A63" s="172" t="s">
        <v>118</v>
      </c>
      <c r="B63" s="158" t="s">
        <v>119</v>
      </c>
      <c r="C63" s="158"/>
      <c r="D63" s="158"/>
      <c r="E63" s="158"/>
      <c r="F63" s="170">
        <f>SUM(F64:F80)</f>
        <v>799.8599999999999</v>
      </c>
      <c r="G63" s="170">
        <f t="shared" ref="G63:H63" si="18">SUM(G64:G80)</f>
        <v>1736.1</v>
      </c>
      <c r="H63" s="170">
        <f t="shared" si="18"/>
        <v>3150.7350000000001</v>
      </c>
    </row>
    <row r="64" spans="1:8" ht="45" x14ac:dyDescent="0.2">
      <c r="A64" s="163" t="s">
        <v>60</v>
      </c>
      <c r="B64" s="164" t="s">
        <v>61</v>
      </c>
      <c r="C64" s="165" t="s">
        <v>8</v>
      </c>
      <c r="D64" s="165" t="s">
        <v>7</v>
      </c>
      <c r="E64" s="165" t="s">
        <v>33</v>
      </c>
      <c r="F64" s="166">
        <f>'приложение 3'!F37</f>
        <v>201.29999999999998</v>
      </c>
      <c r="G64" s="166">
        <v>207.3</v>
      </c>
      <c r="H64" s="166">
        <v>220</v>
      </c>
    </row>
    <row r="65" spans="1:13" ht="45" x14ac:dyDescent="0.2">
      <c r="A65" s="163" t="s">
        <v>349</v>
      </c>
      <c r="B65" s="164" t="s">
        <v>61</v>
      </c>
      <c r="C65" s="165" t="s">
        <v>350</v>
      </c>
      <c r="D65" s="165" t="s">
        <v>7</v>
      </c>
      <c r="E65" s="165" t="s">
        <v>33</v>
      </c>
      <c r="F65" s="166">
        <f>'прил 4'!G35</f>
        <v>29.83</v>
      </c>
      <c r="G65" s="166">
        <f>'прил 4'!H35</f>
        <v>0</v>
      </c>
      <c r="H65" s="166">
        <f>'прил 4'!I35</f>
        <v>0</v>
      </c>
    </row>
    <row r="66" spans="1:13" s="3" customFormat="1" ht="67.5" x14ac:dyDescent="0.2">
      <c r="A66" s="163" t="s">
        <v>55</v>
      </c>
      <c r="B66" s="165" t="s">
        <v>54</v>
      </c>
      <c r="C66" s="165" t="s">
        <v>13</v>
      </c>
      <c r="D66" s="165" t="s">
        <v>6</v>
      </c>
      <c r="E66" s="165" t="s">
        <v>10</v>
      </c>
      <c r="F66" s="166">
        <v>0.2</v>
      </c>
      <c r="G66" s="166">
        <v>0.2</v>
      </c>
      <c r="H66" s="166">
        <v>0.2</v>
      </c>
    </row>
    <row r="67" spans="1:13" ht="33.75" x14ac:dyDescent="0.2">
      <c r="A67" s="163" t="s">
        <v>145</v>
      </c>
      <c r="B67" s="165" t="s">
        <v>15</v>
      </c>
      <c r="C67" s="165" t="s">
        <v>8</v>
      </c>
      <c r="D67" s="165" t="s">
        <v>6</v>
      </c>
      <c r="E67" s="165" t="s">
        <v>10</v>
      </c>
      <c r="F67" s="166">
        <v>8.8000000000000007</v>
      </c>
      <c r="G67" s="166">
        <v>8.8000000000000007</v>
      </c>
      <c r="H67" s="166">
        <v>8.8000000000000007</v>
      </c>
    </row>
    <row r="68" spans="1:13" ht="101.25" x14ac:dyDescent="0.2">
      <c r="A68" s="163" t="s">
        <v>17</v>
      </c>
      <c r="B68" s="165" t="s">
        <v>18</v>
      </c>
      <c r="C68" s="165" t="s">
        <v>16</v>
      </c>
      <c r="D68" s="165" t="s">
        <v>6</v>
      </c>
      <c r="E68" s="165" t="s">
        <v>10</v>
      </c>
      <c r="F68" s="166">
        <v>43.2</v>
      </c>
      <c r="G68" s="166">
        <v>43.2</v>
      </c>
      <c r="H68" s="166">
        <v>43.2</v>
      </c>
    </row>
    <row r="69" spans="1:13" ht="67.5" x14ac:dyDescent="0.2">
      <c r="A69" s="163" t="s">
        <v>56</v>
      </c>
      <c r="B69" s="165" t="s">
        <v>21</v>
      </c>
      <c r="C69" s="165" t="s">
        <v>16</v>
      </c>
      <c r="D69" s="165" t="s">
        <v>6</v>
      </c>
      <c r="E69" s="165" t="s">
        <v>20</v>
      </c>
      <c r="F69" s="166">
        <v>48</v>
      </c>
      <c r="G69" s="166">
        <v>48</v>
      </c>
      <c r="H69" s="166">
        <v>48</v>
      </c>
    </row>
    <row r="70" spans="1:13" ht="67.5" x14ac:dyDescent="0.2">
      <c r="A70" s="163" t="s">
        <v>71</v>
      </c>
      <c r="B70" s="164" t="s">
        <v>28</v>
      </c>
      <c r="C70" s="165" t="s">
        <v>16</v>
      </c>
      <c r="D70" s="165" t="s">
        <v>6</v>
      </c>
      <c r="E70" s="165" t="s">
        <v>26</v>
      </c>
      <c r="F70" s="166">
        <v>46.6</v>
      </c>
      <c r="G70" s="166">
        <v>46.6</v>
      </c>
      <c r="H70" s="166">
        <v>46.6</v>
      </c>
      <c r="M70" s="121"/>
    </row>
    <row r="71" spans="1:13" ht="78.75" x14ac:dyDescent="0.2">
      <c r="A71" s="163" t="s">
        <v>58</v>
      </c>
      <c r="B71" s="164" t="s">
        <v>29</v>
      </c>
      <c r="C71" s="165" t="s">
        <v>16</v>
      </c>
      <c r="D71" s="165" t="s">
        <v>6</v>
      </c>
      <c r="E71" s="165" t="s">
        <v>26</v>
      </c>
      <c r="F71" s="166">
        <v>37.299999999999997</v>
      </c>
      <c r="G71" s="166">
        <v>37.299999999999997</v>
      </c>
      <c r="H71" s="166">
        <v>37.299999999999997</v>
      </c>
    </row>
    <row r="72" spans="1:13" ht="56.25" x14ac:dyDescent="0.2">
      <c r="A72" s="163" t="s">
        <v>267</v>
      </c>
      <c r="B72" s="165" t="s">
        <v>268</v>
      </c>
      <c r="C72" s="165" t="s">
        <v>16</v>
      </c>
      <c r="D72" s="165" t="s">
        <v>6</v>
      </c>
      <c r="E72" s="165" t="s">
        <v>20</v>
      </c>
      <c r="F72" s="166">
        <v>52.4</v>
      </c>
      <c r="G72" s="166">
        <v>51.9</v>
      </c>
      <c r="H72" s="166">
        <v>52</v>
      </c>
    </row>
    <row r="73" spans="1:13" ht="33.75" x14ac:dyDescent="0.2">
      <c r="A73" s="163" t="s">
        <v>271</v>
      </c>
      <c r="B73" s="164" t="s">
        <v>272</v>
      </c>
      <c r="C73" s="165" t="s">
        <v>24</v>
      </c>
      <c r="D73" s="165" t="s">
        <v>6</v>
      </c>
      <c r="E73" s="165" t="s">
        <v>26</v>
      </c>
      <c r="F73" s="166">
        <v>0</v>
      </c>
      <c r="G73" s="166">
        <v>629.5</v>
      </c>
      <c r="H73" s="166">
        <v>2649.6350000000002</v>
      </c>
    </row>
    <row r="74" spans="1:13" ht="78.75" x14ac:dyDescent="0.2">
      <c r="A74" s="167" t="s">
        <v>265</v>
      </c>
      <c r="B74" s="158" t="s">
        <v>30</v>
      </c>
      <c r="C74" s="158">
        <v>360</v>
      </c>
      <c r="D74" s="158" t="s">
        <v>6</v>
      </c>
      <c r="E74" s="158" t="s">
        <v>26</v>
      </c>
      <c r="F74" s="184">
        <f>'приложение 3'!F32</f>
        <v>23</v>
      </c>
      <c r="G74" s="178">
        <v>0</v>
      </c>
      <c r="H74" s="178">
        <v>0</v>
      </c>
    </row>
    <row r="75" spans="1:13" ht="33.75" x14ac:dyDescent="0.2">
      <c r="A75" s="157" t="s">
        <v>59</v>
      </c>
      <c r="B75" s="158" t="s">
        <v>30</v>
      </c>
      <c r="C75" s="158" t="s">
        <v>14</v>
      </c>
      <c r="D75" s="158" t="s">
        <v>6</v>
      </c>
      <c r="E75" s="158" t="s">
        <v>26</v>
      </c>
      <c r="F75" s="184">
        <v>40</v>
      </c>
      <c r="G75" s="178">
        <v>40</v>
      </c>
      <c r="H75" s="178">
        <v>40</v>
      </c>
    </row>
    <row r="76" spans="1:13" ht="33.75" x14ac:dyDescent="0.2">
      <c r="A76" s="167" t="s">
        <v>294</v>
      </c>
      <c r="B76" s="158" t="s">
        <v>30</v>
      </c>
      <c r="C76" s="158">
        <v>830</v>
      </c>
      <c r="D76" s="158" t="s">
        <v>6</v>
      </c>
      <c r="E76" s="158" t="s">
        <v>26</v>
      </c>
      <c r="F76" s="184">
        <v>7</v>
      </c>
      <c r="G76" s="178">
        <v>0</v>
      </c>
      <c r="H76" s="178">
        <v>0</v>
      </c>
    </row>
    <row r="77" spans="1:13" ht="45" x14ac:dyDescent="0.2">
      <c r="A77" s="163" t="s">
        <v>303</v>
      </c>
      <c r="B77" s="185" t="s">
        <v>30</v>
      </c>
      <c r="C77" s="168" t="s">
        <v>13</v>
      </c>
      <c r="D77" s="168" t="s">
        <v>6</v>
      </c>
      <c r="E77" s="168" t="s">
        <v>33</v>
      </c>
      <c r="F77" s="166">
        <f>'приложение 3'!F11</f>
        <v>3.0300000000000011</v>
      </c>
      <c r="G77" s="166">
        <f>'приложение 3'!G11</f>
        <v>51.9</v>
      </c>
      <c r="H77" s="166">
        <f>'приложение 3'!H11</f>
        <v>5</v>
      </c>
    </row>
    <row r="78" spans="1:13" ht="33.75" x14ac:dyDescent="0.2">
      <c r="A78" s="163" t="s">
        <v>57</v>
      </c>
      <c r="B78" s="165" t="s">
        <v>30</v>
      </c>
      <c r="C78" s="165" t="s">
        <v>24</v>
      </c>
      <c r="D78" s="165" t="s">
        <v>6</v>
      </c>
      <c r="E78" s="165" t="s">
        <v>23</v>
      </c>
      <c r="F78" s="166">
        <v>0</v>
      </c>
      <c r="G78" s="166">
        <v>551.4</v>
      </c>
      <c r="H78" s="166">
        <v>0</v>
      </c>
    </row>
    <row r="79" spans="1:13" ht="45" x14ac:dyDescent="0.2">
      <c r="A79" s="167" t="s">
        <v>293</v>
      </c>
      <c r="B79" s="171" t="s">
        <v>30</v>
      </c>
      <c r="C79" s="158">
        <v>240</v>
      </c>
      <c r="D79" s="168" t="s">
        <v>39</v>
      </c>
      <c r="E79" s="168" t="s">
        <v>6</v>
      </c>
      <c r="F79" s="178">
        <f>'приложение 3'!F52</f>
        <v>50</v>
      </c>
      <c r="G79" s="178">
        <v>0</v>
      </c>
      <c r="H79" s="178">
        <v>0</v>
      </c>
    </row>
    <row r="80" spans="1:13" ht="33.75" x14ac:dyDescent="0.2">
      <c r="A80" s="163" t="s">
        <v>59</v>
      </c>
      <c r="B80" s="164" t="s">
        <v>30</v>
      </c>
      <c r="C80" s="165" t="s">
        <v>13</v>
      </c>
      <c r="D80" s="165" t="s">
        <v>6</v>
      </c>
      <c r="E80" s="165" t="s">
        <v>26</v>
      </c>
      <c r="F80" s="166">
        <f>'приложение 3'!F34</f>
        <v>209.2</v>
      </c>
      <c r="G80" s="166">
        <f>'приложение 3'!G34</f>
        <v>20</v>
      </c>
      <c r="H80" s="166">
        <f>'приложение 3'!H34</f>
        <v>0</v>
      </c>
    </row>
    <row r="81" spans="1:8" ht="25.5" customHeight="1" x14ac:dyDescent="0.2">
      <c r="A81" s="17" t="s">
        <v>147</v>
      </c>
      <c r="B81" s="17"/>
      <c r="C81" s="17"/>
      <c r="D81" s="18"/>
      <c r="E81" s="102"/>
      <c r="F81" s="102"/>
      <c r="G81" s="239" t="s">
        <v>298</v>
      </c>
      <c r="H81" s="239"/>
    </row>
  </sheetData>
  <autoFilter ref="A10:WVP81"/>
  <mergeCells count="12">
    <mergeCell ref="G81:H81"/>
    <mergeCell ref="B2:H2"/>
    <mergeCell ref="B3:H3"/>
    <mergeCell ref="A5:H5"/>
    <mergeCell ref="G7:G9"/>
    <mergeCell ref="H7:H9"/>
    <mergeCell ref="A7:A9"/>
    <mergeCell ref="B7:B9"/>
    <mergeCell ref="C7:C9"/>
    <mergeCell ref="D7:D9"/>
    <mergeCell ref="E7:E9"/>
    <mergeCell ref="F7:F9"/>
  </mergeCells>
  <pageMargins left="0.70866141732283472" right="0.70866141732283472" top="0.74803149606299213" bottom="0.74803149606299213" header="0.31496062992125984" footer="0.31496062992125984"/>
  <pageSetup paperSize="9" scale="71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60" zoomScaleNormal="60" workbookViewId="0">
      <selection activeCell="I14" sqref="I14"/>
    </sheetView>
  </sheetViews>
  <sheetFormatPr defaultRowHeight="12.75" x14ac:dyDescent="0.2"/>
  <cols>
    <col min="1" max="1" width="33" customWidth="1"/>
    <col min="2" max="2" width="25" hidden="1" customWidth="1"/>
    <col min="3" max="3" width="12" customWidth="1"/>
    <col min="4" max="4" width="12.8554687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244"/>
      <c r="E1" s="244"/>
      <c r="J1" s="244" t="s">
        <v>331</v>
      </c>
      <c r="K1" s="244"/>
    </row>
    <row r="2" spans="1:11" ht="47.45" customHeight="1" x14ac:dyDescent="0.2">
      <c r="C2" s="210"/>
      <c r="D2" s="210"/>
      <c r="E2" s="210"/>
      <c r="H2" s="241" t="s">
        <v>354</v>
      </c>
      <c r="I2" s="241"/>
      <c r="J2" s="241"/>
      <c r="K2" s="241"/>
    </row>
    <row r="3" spans="1:11" ht="47.45" customHeight="1" x14ac:dyDescent="0.2">
      <c r="C3" s="210"/>
      <c r="D3" s="210"/>
      <c r="E3" s="210"/>
      <c r="H3" s="241"/>
      <c r="I3" s="241"/>
      <c r="J3" s="241"/>
      <c r="K3" s="241"/>
    </row>
    <row r="4" spans="1:11" ht="12.6" customHeight="1" x14ac:dyDescent="0.2">
      <c r="A4" s="198"/>
      <c r="B4" s="198"/>
      <c r="C4" s="198"/>
      <c r="D4" s="198"/>
      <c r="E4" s="198"/>
    </row>
    <row r="5" spans="1:11" ht="30.6" customHeight="1" x14ac:dyDescent="0.2">
      <c r="A5" s="247" t="s">
        <v>332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</row>
    <row r="6" spans="1:11" ht="26.45" customHeight="1" x14ac:dyDescent="0.2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</row>
    <row r="7" spans="1:11" ht="21" customHeight="1" x14ac:dyDescent="0.2">
      <c r="A7" s="199"/>
      <c r="B7" s="199"/>
      <c r="C7" s="200"/>
      <c r="D7" s="200"/>
      <c r="E7" s="201"/>
      <c r="F7" s="202"/>
      <c r="G7" s="202"/>
      <c r="H7" s="201"/>
      <c r="I7" s="202"/>
      <c r="J7" s="202"/>
      <c r="K7" s="203" t="s">
        <v>121</v>
      </c>
    </row>
    <row r="8" spans="1:11" x14ac:dyDescent="0.2">
      <c r="A8" s="248" t="s">
        <v>333</v>
      </c>
      <c r="B8" s="249"/>
      <c r="C8" s="248" t="s">
        <v>144</v>
      </c>
      <c r="D8" s="248"/>
      <c r="E8" s="248"/>
      <c r="F8" s="248" t="s">
        <v>243</v>
      </c>
      <c r="G8" s="248"/>
      <c r="H8" s="248"/>
      <c r="I8" s="248" t="s">
        <v>314</v>
      </c>
      <c r="J8" s="248"/>
      <c r="K8" s="248"/>
    </row>
    <row r="9" spans="1:11" s="202" customFormat="1" ht="74.45" customHeight="1" x14ac:dyDescent="0.2">
      <c r="A9" s="248"/>
      <c r="B9" s="249"/>
      <c r="C9" s="204" t="s">
        <v>334</v>
      </c>
      <c r="D9" s="204" t="s">
        <v>335</v>
      </c>
      <c r="E9" s="204" t="s">
        <v>336</v>
      </c>
      <c r="F9" s="204" t="s">
        <v>337</v>
      </c>
      <c r="G9" s="204" t="s">
        <v>335</v>
      </c>
      <c r="H9" s="204" t="s">
        <v>336</v>
      </c>
      <c r="I9" s="204" t="s">
        <v>338</v>
      </c>
      <c r="J9" s="204" t="s">
        <v>335</v>
      </c>
      <c r="K9" s="204" t="s">
        <v>336</v>
      </c>
    </row>
    <row r="10" spans="1:11" ht="23.25" customHeight="1" x14ac:dyDescent="0.2">
      <c r="A10" s="205">
        <v>1</v>
      </c>
      <c r="B10" s="205"/>
      <c r="C10" s="205">
        <v>2</v>
      </c>
      <c r="D10" s="205">
        <v>3</v>
      </c>
      <c r="E10" s="205">
        <v>4</v>
      </c>
      <c r="F10" s="205">
        <v>5</v>
      </c>
      <c r="G10" s="205">
        <v>6</v>
      </c>
      <c r="H10" s="205">
        <v>7</v>
      </c>
      <c r="I10" s="205">
        <v>8</v>
      </c>
      <c r="J10" s="205">
        <v>9</v>
      </c>
      <c r="K10" s="205">
        <v>10</v>
      </c>
    </row>
    <row r="11" spans="1:11" s="133" customFormat="1" ht="54" customHeight="1" x14ac:dyDescent="0.2">
      <c r="A11" s="206" t="s">
        <v>339</v>
      </c>
      <c r="B11" s="19">
        <v>307.5</v>
      </c>
      <c r="C11" s="142">
        <f>D11+E11</f>
        <v>4090.9</v>
      </c>
      <c r="D11" s="142">
        <v>0</v>
      </c>
      <c r="E11" s="142">
        <v>4090.9</v>
      </c>
      <c r="F11" s="142">
        <f t="shared" ref="F11:F16" si="0">G11+H11</f>
        <v>5962</v>
      </c>
      <c r="G11" s="142">
        <v>0</v>
      </c>
      <c r="H11" s="142">
        <v>5962</v>
      </c>
      <c r="I11" s="142">
        <f t="shared" ref="I11:I16" si="1">J11+K11</f>
        <v>6029</v>
      </c>
      <c r="J11" s="142">
        <v>0</v>
      </c>
      <c r="K11" s="142">
        <v>6029</v>
      </c>
    </row>
    <row r="12" spans="1:11" s="133" customFormat="1" ht="54" hidden="1" customHeight="1" x14ac:dyDescent="0.2">
      <c r="A12" s="206" t="s">
        <v>339</v>
      </c>
      <c r="B12" s="19">
        <v>3783.5</v>
      </c>
      <c r="C12" s="142">
        <f>D12+E12</f>
        <v>0</v>
      </c>
      <c r="D12" s="142">
        <v>0</v>
      </c>
      <c r="E12" s="142"/>
      <c r="F12" s="142">
        <f t="shared" si="0"/>
        <v>0</v>
      </c>
      <c r="G12" s="142">
        <v>0</v>
      </c>
      <c r="H12" s="142"/>
      <c r="I12" s="142">
        <f t="shared" si="1"/>
        <v>0</v>
      </c>
      <c r="J12" s="142">
        <v>0</v>
      </c>
      <c r="K12" s="142"/>
    </row>
    <row r="13" spans="1:11" s="133" customFormat="1" ht="81" customHeight="1" x14ac:dyDescent="0.2">
      <c r="A13" s="206" t="s">
        <v>340</v>
      </c>
      <c r="B13" s="19">
        <v>8.8000000000000007</v>
      </c>
      <c r="C13" s="142">
        <f>D13+E13</f>
        <v>8.8000000000000007</v>
      </c>
      <c r="D13" s="142">
        <v>0</v>
      </c>
      <c r="E13" s="142">
        <v>8.8000000000000007</v>
      </c>
      <c r="F13" s="142">
        <f t="shared" si="0"/>
        <v>8.8000000000000007</v>
      </c>
      <c r="G13" s="142">
        <v>0</v>
      </c>
      <c r="H13" s="142">
        <v>8.8000000000000007</v>
      </c>
      <c r="I13" s="142">
        <f t="shared" si="1"/>
        <v>8.8000000000000007</v>
      </c>
      <c r="J13" s="142">
        <v>0</v>
      </c>
      <c r="K13" s="142">
        <v>8.8000000000000007</v>
      </c>
    </row>
    <row r="14" spans="1:11" s="133" customFormat="1" ht="157.5" x14ac:dyDescent="0.2">
      <c r="A14" s="206" t="s">
        <v>305</v>
      </c>
      <c r="B14" s="19"/>
      <c r="C14" s="142">
        <f>D14+E14</f>
        <v>0</v>
      </c>
      <c r="D14" s="142">
        <v>0</v>
      </c>
      <c r="E14" s="142">
        <v>0</v>
      </c>
      <c r="F14" s="142">
        <f t="shared" si="0"/>
        <v>2000</v>
      </c>
      <c r="G14" s="142">
        <v>2000</v>
      </c>
      <c r="H14" s="142">
        <v>0</v>
      </c>
      <c r="I14" s="142">
        <f t="shared" si="1"/>
        <v>0</v>
      </c>
      <c r="J14" s="142">
        <v>0</v>
      </c>
      <c r="K14" s="142">
        <v>0</v>
      </c>
    </row>
    <row r="15" spans="1:11" s="133" customFormat="1" ht="94.5" x14ac:dyDescent="0.2">
      <c r="A15" s="206" t="s">
        <v>307</v>
      </c>
      <c r="B15" s="19"/>
      <c r="C15" s="142">
        <f>D15+E15</f>
        <v>0</v>
      </c>
      <c r="D15" s="142">
        <v>0</v>
      </c>
      <c r="E15" s="142">
        <v>0</v>
      </c>
      <c r="F15" s="142">
        <f t="shared" si="0"/>
        <v>15000</v>
      </c>
      <c r="G15" s="142">
        <v>15000</v>
      </c>
      <c r="H15" s="142">
        <v>0</v>
      </c>
      <c r="I15" s="142">
        <f t="shared" si="1"/>
        <v>15000</v>
      </c>
      <c r="J15" s="142">
        <v>15000</v>
      </c>
      <c r="K15" s="142">
        <v>0</v>
      </c>
    </row>
    <row r="16" spans="1:11" s="133" customFormat="1" ht="47.25" x14ac:dyDescent="0.2">
      <c r="A16" s="206" t="s">
        <v>341</v>
      </c>
      <c r="B16" s="19">
        <v>37.1</v>
      </c>
      <c r="C16" s="142">
        <v>37.1</v>
      </c>
      <c r="D16" s="142">
        <v>0</v>
      </c>
      <c r="E16" s="142">
        <v>37.1</v>
      </c>
      <c r="F16" s="142">
        <f t="shared" si="0"/>
        <v>37.1</v>
      </c>
      <c r="G16" s="142">
        <v>0</v>
      </c>
      <c r="H16" s="142">
        <v>37.1</v>
      </c>
      <c r="I16" s="142">
        <f t="shared" si="1"/>
        <v>37.1</v>
      </c>
      <c r="J16" s="142">
        <v>0</v>
      </c>
      <c r="K16" s="142">
        <v>37.1</v>
      </c>
    </row>
    <row r="17" spans="1:11" s="95" customFormat="1" ht="18" customHeight="1" x14ac:dyDescent="0.25">
      <c r="A17" s="207" t="s">
        <v>342</v>
      </c>
      <c r="B17" s="208">
        <v>4136.8999999999996</v>
      </c>
      <c r="C17" s="142">
        <f>C16+C13+C12+C11+C14+C15</f>
        <v>4136.8</v>
      </c>
      <c r="D17" s="142">
        <f t="shared" ref="D17:K17" si="2">D16+D13+D12+D11+D14+D15</f>
        <v>0</v>
      </c>
      <c r="E17" s="142">
        <f>E16+E13+E12+E11+E14+E15</f>
        <v>4136.8</v>
      </c>
      <c r="F17" s="142">
        <f t="shared" si="2"/>
        <v>23007.9</v>
      </c>
      <c r="G17" s="142">
        <f t="shared" si="2"/>
        <v>17000</v>
      </c>
      <c r="H17" s="142">
        <f t="shared" si="2"/>
        <v>6007.9</v>
      </c>
      <c r="I17" s="142">
        <f t="shared" si="2"/>
        <v>21074.9</v>
      </c>
      <c r="J17" s="142">
        <f t="shared" si="2"/>
        <v>15000</v>
      </c>
      <c r="K17" s="142">
        <f t="shared" si="2"/>
        <v>6074.9</v>
      </c>
    </row>
    <row r="18" spans="1:11" ht="45" customHeight="1" x14ac:dyDescent="0.2">
      <c r="A18" s="246" t="s">
        <v>147</v>
      </c>
      <c r="B18" s="246"/>
      <c r="C18" s="246"/>
      <c r="D18" s="246"/>
      <c r="E18" s="246"/>
      <c r="F18" s="196"/>
      <c r="I18" s="239" t="s">
        <v>298</v>
      </c>
      <c r="J18" s="239"/>
    </row>
    <row r="19" spans="1:11" ht="15.75" x14ac:dyDescent="0.25">
      <c r="A19" s="209"/>
      <c r="B19" s="209"/>
      <c r="D19" s="245"/>
      <c r="E19" s="245"/>
    </row>
  </sheetData>
  <mergeCells count="12">
    <mergeCell ref="D1:E1"/>
    <mergeCell ref="J1:K1"/>
    <mergeCell ref="I18:J18"/>
    <mergeCell ref="D19:E19"/>
    <mergeCell ref="A18:E18"/>
    <mergeCell ref="H2:K3"/>
    <mergeCell ref="A5:K6"/>
    <mergeCell ref="A8:A9"/>
    <mergeCell ref="B8:B9"/>
    <mergeCell ref="C8:E8"/>
    <mergeCell ref="F8:H8"/>
    <mergeCell ref="I8:K8"/>
  </mergeCells>
  <conditionalFormatting sqref="A12:A16">
    <cfRule type="cellIs" dxfId="1" priority="2" stopIfTrue="1" operator="equal">
      <formula>0</formula>
    </cfRule>
  </conditionalFormatting>
  <conditionalFormatting sqref="A11">
    <cfRule type="cellIs" dxfId="0" priority="1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 </vt:lpstr>
      <vt:lpstr>прил  2</vt:lpstr>
      <vt:lpstr>приложение 3</vt:lpstr>
      <vt:lpstr>прил 4</vt:lpstr>
      <vt:lpstr>прил 5</vt:lpstr>
      <vt:lpstr>прил6</vt:lpstr>
      <vt:lpstr>Лист1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2022-01-13T06:02:21Z</cp:lastPrinted>
  <dcterms:created xsi:type="dcterms:W3CDTF">2015-12-28T13:27:06Z</dcterms:created>
  <dcterms:modified xsi:type="dcterms:W3CDTF">2022-01-20T07:17:40Z</dcterms:modified>
</cp:coreProperties>
</file>